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VCFA/BUDGET/FY25/BOR FY25/"/>
    </mc:Choice>
  </mc:AlternateContent>
  <xr:revisionPtr revIDLastSave="622" documentId="13_ncr:1_{3D09B998-1BC4-4002-82E7-91C339C4573E}" xr6:coauthVersionLast="47" xr6:coauthVersionMax="47" xr10:uidLastSave="{2899B9B8-32BD-4406-885E-CA7C4611F5C7}"/>
  <bookViews>
    <workbookView xWindow="-120" yWindow="-120" windowWidth="29040" windowHeight="17640" tabRatio="732" firstSheet="12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16">'BOR-2'!$A$1:$E$96</definedName>
    <definedName name="_xlnm.Print_Area" localSheetId="18">'BOR-3 Actual'!$A$1:$M$84</definedName>
    <definedName name="_xlnm.Print_Area" localSheetId="17">'BOR-3 Budgeted'!$A$1:$M$84</definedName>
    <definedName name="_xlnm.Print_Area" localSheetId="19">'BOR-3A Other Rev'!$A$1:$G$72</definedName>
    <definedName name="_xlnm.Print_Area" localSheetId="20">'BOR-4'!$A$1:$E$326</definedName>
    <definedName name="_xlnm.Print_Area" localSheetId="21">'BOR-5'!$A$1:$H$68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'BOR-5'!$A$1:$H$68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7" l="1"/>
  <c r="F14" i="6"/>
  <c r="F34" i="7"/>
  <c r="J44" i="5"/>
  <c r="H9" i="2"/>
  <c r="H7" i="2"/>
  <c r="H44" i="7"/>
  <c r="H27" i="7"/>
  <c r="H9" i="7"/>
  <c r="H7" i="7"/>
  <c r="F26" i="7"/>
  <c r="J35" i="6"/>
  <c r="G59" i="29"/>
  <c r="G58" i="29"/>
  <c r="G57" i="29"/>
  <c r="G56" i="29"/>
  <c r="G55" i="29"/>
  <c r="G54" i="29"/>
  <c r="G53" i="29"/>
  <c r="G50" i="29"/>
  <c r="G48" i="29"/>
  <c r="G46" i="29"/>
  <c r="G40" i="29"/>
  <c r="G31" i="29"/>
  <c r="G30" i="29"/>
  <c r="G27" i="29"/>
  <c r="E67" i="29" l="1"/>
  <c r="G52" i="29"/>
  <c r="G7" i="30"/>
  <c r="C7" i="30" l="1"/>
  <c r="J7" i="1" l="1"/>
  <c r="B57" i="27"/>
  <c r="C32" i="29" l="1"/>
  <c r="C30" i="29"/>
  <c r="B67" i="29"/>
  <c r="C40" i="29"/>
  <c r="C59" i="29"/>
  <c r="C58" i="29"/>
  <c r="C57" i="29"/>
  <c r="C56" i="29"/>
  <c r="C54" i="29"/>
  <c r="C48" i="29"/>
  <c r="C55" i="29"/>
  <c r="C53" i="29"/>
  <c r="C52" i="29"/>
  <c r="C50" i="29"/>
  <c r="C46" i="29"/>
  <c r="B35" i="29"/>
  <c r="G72" i="27"/>
  <c r="F72" i="27"/>
  <c r="E72" i="27"/>
  <c r="D72" i="27"/>
  <c r="C72" i="27"/>
  <c r="B72" i="27"/>
  <c r="B45" i="27"/>
  <c r="B50" i="27"/>
  <c r="J7" i="7" l="1"/>
  <c r="J34" i="7"/>
  <c r="J7" i="2"/>
  <c r="G14" i="2" l="1"/>
  <c r="F12" i="7"/>
  <c r="F29" i="7"/>
  <c r="F7" i="6"/>
  <c r="F27" i="5"/>
  <c r="I44" i="13"/>
  <c r="H44" i="13"/>
  <c r="I35" i="13"/>
  <c r="H35" i="13"/>
  <c r="I27" i="13"/>
  <c r="H27" i="13"/>
  <c r="I10" i="13"/>
  <c r="H10" i="13"/>
  <c r="I44" i="9"/>
  <c r="H44" i="9"/>
  <c r="I35" i="9"/>
  <c r="H35" i="9"/>
  <c r="I27" i="9"/>
  <c r="H27" i="9"/>
  <c r="I10" i="9"/>
  <c r="H10" i="9"/>
  <c r="I35" i="7"/>
  <c r="I44" i="7" s="1"/>
  <c r="H35" i="7"/>
  <c r="I27" i="7"/>
  <c r="I10" i="7"/>
  <c r="H10" i="7"/>
  <c r="I44" i="6"/>
  <c r="I35" i="6"/>
  <c r="H35" i="6"/>
  <c r="I27" i="6"/>
  <c r="H27" i="6"/>
  <c r="I10" i="6"/>
  <c r="H10" i="6"/>
  <c r="H44" i="6" s="1"/>
  <c r="I44" i="5"/>
  <c r="H44" i="5"/>
  <c r="I35" i="5"/>
  <c r="H35" i="5"/>
  <c r="I27" i="5"/>
  <c r="H27" i="5"/>
  <c r="I10" i="5"/>
  <c r="H10" i="5"/>
  <c r="I35" i="2"/>
  <c r="I44" i="2" s="1"/>
  <c r="H35" i="2"/>
  <c r="I29" i="2"/>
  <c r="I27" i="2"/>
  <c r="H27" i="2"/>
  <c r="I10" i="2"/>
  <c r="H10" i="2"/>
  <c r="H44" i="2" s="1"/>
  <c r="H37" i="17" l="1"/>
  <c r="I37" i="17" s="1"/>
  <c r="J37" i="17"/>
  <c r="K37" i="17"/>
  <c r="L37" i="17"/>
  <c r="M37" i="17" s="1"/>
  <c r="B37" i="17"/>
  <c r="C37" i="17" s="1"/>
  <c r="D37" i="17"/>
  <c r="F37" i="17" s="1"/>
  <c r="H37" i="16"/>
  <c r="I37" i="16" s="1"/>
  <c r="J37" i="16"/>
  <c r="K37" i="16"/>
  <c r="L37" i="16"/>
  <c r="M37" i="16" s="1"/>
  <c r="F37" i="16"/>
  <c r="G37" i="16" s="1"/>
  <c r="E37" i="16"/>
  <c r="D37" i="16"/>
  <c r="C37" i="16"/>
  <c r="B37" i="16"/>
  <c r="F32" i="14"/>
  <c r="E32" i="14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F36" i="16" s="1"/>
  <c r="D36" i="16"/>
  <c r="E36" i="16" s="1"/>
  <c r="B38" i="16"/>
  <c r="D38" i="16"/>
  <c r="B39" i="16"/>
  <c r="C39" i="16" s="1"/>
  <c r="D39" i="16"/>
  <c r="F39" i="16"/>
  <c r="E39" i="16" s="1"/>
  <c r="D31" i="14"/>
  <c r="D33" i="14"/>
  <c r="D34" i="14"/>
  <c r="E34" i="14" s="1"/>
  <c r="F34" i="14" s="1"/>
  <c r="C31" i="14"/>
  <c r="C33" i="14"/>
  <c r="C34" i="14"/>
  <c r="B31" i="14"/>
  <c r="B33" i="14"/>
  <c r="B34" i="14"/>
  <c r="A62" i="1"/>
  <c r="A61" i="1"/>
  <c r="A59" i="1"/>
  <c r="E37" i="17" l="1"/>
  <c r="G37" i="17"/>
  <c r="F39" i="17"/>
  <c r="G39" i="17" s="1"/>
  <c r="L38" i="17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E22" i="26"/>
  <c r="M38" i="17"/>
  <c r="I38" i="17"/>
  <c r="K38" i="17"/>
  <c r="M36" i="17"/>
  <c r="I39" i="17"/>
  <c r="G38" i="17"/>
  <c r="E38" i="17"/>
  <c r="C38" i="17"/>
  <c r="C39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E39" i="17" l="1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C72" i="16"/>
  <c r="F72" i="17"/>
  <c r="G72" i="17" s="1"/>
  <c r="L72" i="16"/>
  <c r="K72" i="16" s="1"/>
  <c r="F77" i="1"/>
  <c r="K63" i="1"/>
  <c r="J63" i="1"/>
  <c r="I63" i="1"/>
  <c r="H63" i="1"/>
  <c r="G63" i="1"/>
  <c r="F63" i="1"/>
  <c r="K32" i="1"/>
  <c r="J32" i="1"/>
  <c r="G32" i="1"/>
  <c r="H67" i="29"/>
  <c r="F67" i="29"/>
  <c r="D67" i="29"/>
  <c r="H35" i="29"/>
  <c r="F35" i="29"/>
  <c r="E35" i="29"/>
  <c r="D35" i="29"/>
  <c r="C35" i="29" s="1"/>
  <c r="H68" i="29" l="1"/>
  <c r="F68" i="29"/>
  <c r="G35" i="29"/>
  <c r="B68" i="29"/>
  <c r="E68" i="29"/>
  <c r="D68" i="29"/>
  <c r="M72" i="17"/>
  <c r="I72" i="17"/>
  <c r="C72" i="17"/>
  <c r="G72" i="16"/>
  <c r="E72" i="17"/>
  <c r="I72" i="16"/>
  <c r="G67" i="29"/>
  <c r="C67" i="29"/>
  <c r="J31" i="17"/>
  <c r="J32" i="17"/>
  <c r="J33" i="17"/>
  <c r="J34" i="17"/>
  <c r="J35" i="17"/>
  <c r="H31" i="17"/>
  <c r="H32" i="17"/>
  <c r="H33" i="17"/>
  <c r="H34" i="17"/>
  <c r="H35" i="17"/>
  <c r="E74" i="17"/>
  <c r="E77" i="17"/>
  <c r="C68" i="29" l="1"/>
  <c r="G68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8" i="14"/>
  <c r="D96" i="14"/>
  <c r="D94" i="14"/>
  <c r="D93" i="14"/>
  <c r="D92" i="14"/>
  <c r="D90" i="14"/>
  <c r="D89" i="14"/>
  <c r="D88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8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J10" i="5"/>
  <c r="K10" i="5"/>
  <c r="G10" i="6"/>
  <c r="J10" i="6"/>
  <c r="K10" i="6"/>
  <c r="G10" i="7"/>
  <c r="J10" i="7"/>
  <c r="K10" i="7"/>
  <c r="G10" i="8"/>
  <c r="H10" i="8"/>
  <c r="I10" i="8"/>
  <c r="J10" i="8"/>
  <c r="K10" i="8"/>
  <c r="G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J10" i="13"/>
  <c r="K10" i="13"/>
  <c r="G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35" i="27"/>
  <c r="B32" i="28"/>
  <c r="B24" i="28" s="1"/>
  <c r="B25" i="28" s="1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G35" i="9"/>
  <c r="F35" i="9"/>
  <c r="K27" i="9"/>
  <c r="J27" i="9"/>
  <c r="D175" i="18" s="1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G35" i="7"/>
  <c r="F35" i="7"/>
  <c r="K27" i="7"/>
  <c r="J27" i="7"/>
  <c r="D128" i="18" s="1"/>
  <c r="C128" i="18"/>
  <c r="G27" i="7"/>
  <c r="F27" i="7"/>
  <c r="K35" i="6"/>
  <c r="G35" i="6"/>
  <c r="F35" i="6"/>
  <c r="K27" i="6"/>
  <c r="J27" i="6"/>
  <c r="C106" i="18"/>
  <c r="G27" i="6"/>
  <c r="F27" i="6"/>
  <c r="K35" i="5"/>
  <c r="J35" i="5"/>
  <c r="G35" i="5"/>
  <c r="G44" i="5" s="1"/>
  <c r="F35" i="5"/>
  <c r="K27" i="5"/>
  <c r="J27" i="5"/>
  <c r="D84" i="18" s="1"/>
  <c r="C84" i="18"/>
  <c r="G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4" i="14" s="1"/>
  <c r="K27" i="3"/>
  <c r="J27" i="3"/>
  <c r="I27" i="3"/>
  <c r="H27" i="3"/>
  <c r="C37" i="18" s="1"/>
  <c r="G27" i="3"/>
  <c r="F27" i="3"/>
  <c r="K35" i="2"/>
  <c r="K27" i="2"/>
  <c r="J35" i="2"/>
  <c r="J27" i="2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G107" i="1"/>
  <c r="G98" i="1"/>
  <c r="G93" i="1"/>
  <c r="G85" i="1"/>
  <c r="D68" i="17" s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57" i="27"/>
  <c r="C45" i="27"/>
  <c r="C50" i="27"/>
  <c r="C29" i="27"/>
  <c r="B29" i="27"/>
  <c r="C24" i="27"/>
  <c r="B24" i="27"/>
  <c r="K1" i="17"/>
  <c r="D44" i="15"/>
  <c r="C44" i="15"/>
  <c r="E44" i="15" s="1"/>
  <c r="B44" i="15"/>
  <c r="J79" i="17"/>
  <c r="J70" i="17"/>
  <c r="H79" i="17"/>
  <c r="H70" i="17"/>
  <c r="D79" i="17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F35" i="13"/>
  <c r="F27" i="13"/>
  <c r="B291" i="18" s="1"/>
  <c r="F35" i="2"/>
  <c r="F27" i="2"/>
  <c r="B8" i="14"/>
  <c r="K35" i="13"/>
  <c r="G35" i="13"/>
  <c r="K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F78" i="17" s="1"/>
  <c r="C78" i="17" s="1"/>
  <c r="B76" i="17"/>
  <c r="B75" i="17"/>
  <c r="B71" i="17"/>
  <c r="B69" i="17"/>
  <c r="B66" i="17"/>
  <c r="B65" i="17"/>
  <c r="B64" i="17"/>
  <c r="B63" i="17"/>
  <c r="F63" i="17" s="1"/>
  <c r="C63" i="17" s="1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E261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29" i="15"/>
  <c r="E35" i="15"/>
  <c r="C44" i="16"/>
  <c r="E86" i="18"/>
  <c r="E274" i="18"/>
  <c r="E91" i="18"/>
  <c r="B84" i="18"/>
  <c r="C267" i="18"/>
  <c r="C270" i="18" s="1"/>
  <c r="C276" i="18" s="1"/>
  <c r="F44" i="4"/>
  <c r="B65" i="14" s="1"/>
  <c r="F79" i="17"/>
  <c r="C79" i="17" s="1"/>
  <c r="D244" i="18"/>
  <c r="B128" i="18"/>
  <c r="C175" i="18"/>
  <c r="D153" i="18"/>
  <c r="D267" i="18"/>
  <c r="E267" i="18" s="1"/>
  <c r="F44" i="7" l="1"/>
  <c r="B68" i="14" s="1"/>
  <c r="B51" i="27"/>
  <c r="E84" i="18"/>
  <c r="C10" i="14"/>
  <c r="H15" i="16"/>
  <c r="B15" i="17"/>
  <c r="D15" i="17"/>
  <c r="D45" i="17" s="1"/>
  <c r="B10" i="14"/>
  <c r="B40" i="14" s="1"/>
  <c r="E13" i="15"/>
  <c r="D15" i="16"/>
  <c r="D45" i="16" s="1"/>
  <c r="D10" i="14"/>
  <c r="D40" i="14" s="1"/>
  <c r="H45" i="16"/>
  <c r="H15" i="17"/>
  <c r="H45" i="17" s="1"/>
  <c r="B45" i="17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C47" i="14"/>
  <c r="E20" i="15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111" i="1" s="1"/>
  <c r="H68" i="17"/>
  <c r="F60" i="17"/>
  <c r="C60" i="17" s="1"/>
  <c r="K100" i="1"/>
  <c r="K111" i="1" s="1"/>
  <c r="F25" i="17"/>
  <c r="C25" i="17" s="1"/>
  <c r="E63" i="17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I28" i="17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C69" i="14"/>
  <c r="E134" i="18"/>
  <c r="E120" i="18"/>
  <c r="D123" i="18"/>
  <c r="E126" i="18"/>
  <c r="E131" i="18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E103" i="18"/>
  <c r="C105" i="18"/>
  <c r="D83" i="18"/>
  <c r="B92" i="18"/>
  <c r="G44" i="4"/>
  <c r="E33" i="18"/>
  <c r="K44" i="3"/>
  <c r="J44" i="2"/>
  <c r="D63" i="14" s="1"/>
  <c r="G44" i="2"/>
  <c r="J7" i="22"/>
  <c r="J14" i="22"/>
  <c r="J17" i="26"/>
  <c r="G23" i="21"/>
  <c r="G22" i="22"/>
  <c r="I22" i="22"/>
  <c r="I22" i="23"/>
  <c r="J12" i="24"/>
  <c r="I17" i="25"/>
  <c r="I22" i="26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C75" i="14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D59" i="16"/>
  <c r="F59" i="16" s="1"/>
  <c r="E59" i="16" s="1"/>
  <c r="D37" i="18"/>
  <c r="E37" i="18" s="1"/>
  <c r="J44" i="3"/>
  <c r="D64" i="14" s="1"/>
  <c r="D30" i="15"/>
  <c r="D38" i="15" s="1"/>
  <c r="G40" i="27"/>
  <c r="G51" i="27" s="1"/>
  <c r="L14" i="16"/>
  <c r="K14" i="16" s="1"/>
  <c r="L63" i="17"/>
  <c r="K63" i="17" s="1"/>
  <c r="F44" i="2"/>
  <c r="B63" i="14" s="1"/>
  <c r="W24" i="12"/>
  <c r="AB45" i="12"/>
  <c r="AC45" i="12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0" i="1"/>
  <c r="J111" i="1" s="1"/>
  <c r="F44" i="5"/>
  <c r="B66" i="14" s="1"/>
  <c r="D66" i="14"/>
  <c r="J44" i="8"/>
  <c r="D69" i="14" s="1"/>
  <c r="K44" i="9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I16" i="25"/>
  <c r="I15" i="25"/>
  <c r="J19" i="24"/>
  <c r="J20" i="24"/>
  <c r="L29" i="17"/>
  <c r="B45" i="15"/>
  <c r="D53" i="14"/>
  <c r="D49" i="14"/>
  <c r="E49" i="14" s="1"/>
  <c r="F49" i="14" s="1"/>
  <c r="F44" i="10"/>
  <c r="B72" i="14" s="1"/>
  <c r="H44" i="11"/>
  <c r="I44" i="11"/>
  <c r="AA45" i="12"/>
  <c r="D22" i="22"/>
  <c r="J16" i="26"/>
  <c r="H80" i="17"/>
  <c r="J44" i="7"/>
  <c r="D68" i="14" s="1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K75" i="16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I58" i="16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I18" i="16"/>
  <c r="C197" i="18"/>
  <c r="E175" i="18"/>
  <c r="K29" i="16"/>
  <c r="E32" i="15"/>
  <c r="D106" i="18"/>
  <c r="C68" i="16"/>
  <c r="B22" i="24"/>
  <c r="J21" i="24"/>
  <c r="E28" i="16"/>
  <c r="M28" i="17"/>
  <c r="J44" i="6"/>
  <c r="D67" i="14" s="1"/>
  <c r="E11" i="14"/>
  <c r="F11" i="14" s="1"/>
  <c r="D59" i="17"/>
  <c r="C40" i="27"/>
  <c r="C51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6" i="14"/>
  <c r="J10" i="24"/>
  <c r="E23" i="25"/>
  <c r="E46" i="14"/>
  <c r="F46" i="14" s="1"/>
  <c r="D51" i="27"/>
  <c r="F51" i="27"/>
  <c r="F44" i="6"/>
  <c r="B67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E51" i="27"/>
  <c r="B23" i="18"/>
  <c r="E18" i="18"/>
  <c r="E105" i="18" l="1"/>
  <c r="C295" i="18"/>
  <c r="E189" i="18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317" i="18" s="1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254" i="18" s="1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E301" i="18" s="1"/>
  <c r="K24" i="17"/>
  <c r="I24" i="17"/>
  <c r="K41" i="16"/>
  <c r="D47" i="18"/>
  <c r="E47" i="18" s="1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D25" i="18" l="1"/>
  <c r="E25" i="18" s="1"/>
  <c r="L45" i="16"/>
  <c r="I68" i="17"/>
  <c r="D69" i="18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69" i="18"/>
  <c r="E94" i="18"/>
  <c r="E232" i="18"/>
  <c r="D71" i="14"/>
  <c r="D76" i="14" s="1"/>
  <c r="E67" i="14"/>
  <c r="F67" i="14" s="1"/>
  <c r="C71" i="14"/>
  <c r="C76" i="14" s="1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1" i="14"/>
  <c r="F91" i="14" s="1"/>
  <c r="C59" i="17"/>
  <c r="G59" i="17"/>
  <c r="K15" i="16"/>
  <c r="K45" i="16"/>
  <c r="I45" i="16"/>
  <c r="C52" i="17"/>
  <c r="E197" i="18"/>
  <c r="D313" i="18"/>
  <c r="E205" i="18"/>
  <c r="C207" i="18"/>
  <c r="F61" i="17"/>
  <c r="E97" i="14" l="1"/>
  <c r="F97" i="14" s="1"/>
  <c r="G48" i="16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sharedStrings.xml><?xml version="1.0" encoding="utf-8"?>
<sst xmlns="http://schemas.openxmlformats.org/spreadsheetml/2006/main" count="2638" uniqueCount="603">
  <si>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</si>
  <si>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</si>
  <si>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</si>
  <si>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</si>
  <si>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</si>
  <si>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</si>
  <si>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</si>
  <si>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</si>
  <si>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</si>
  <si>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</si>
  <si>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</si>
  <si>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</si>
  <si>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</si>
  <si>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</si>
  <si>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</si>
  <si>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</si>
  <si>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</si>
  <si>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</si>
  <si>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</si>
  <si>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</si>
  <si>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</si>
  <si>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</si>
  <si>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</si>
  <si>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</si>
  <si>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</si>
  <si>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</si>
  <si>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</si>
  <si>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</si>
  <si>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</si>
  <si>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</si>
  <si>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</si>
  <si>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</si>
  <si>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</si>
  <si>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</si>
  <si>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</si>
  <si>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</si>
  <si>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</si>
  <si>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</si>
  <si>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</si>
  <si>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</si>
  <si>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</si>
  <si>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</si>
  <si>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</si>
  <si>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</si>
  <si>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</si>
  <si>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</si>
  <si>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</si>
  <si>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</si>
  <si>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</si>
  <si>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</si>
  <si>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</si>
  <si>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</si>
  <si>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</si>
  <si>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</si>
  <si>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</si>
  <si>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</si>
  <si>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</si>
  <si>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</si>
  <si>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</si>
  <si>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</si>
  <si>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</si>
  <si>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</si>
  <si>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</si>
  <si>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</si>
  <si>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</si>
  <si>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</si>
  <si>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</si>
  <si>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</si>
  <si>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</si>
  <si>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</si>
  <si>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</si>
  <si>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</si>
  <si>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</si>
  <si>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</si>
  <si>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</si>
  <si>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</si>
  <si>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</si>
  <si>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</si>
  <si>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</si>
  <si>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</si>
  <si>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</si>
  <si>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</si>
  <si>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</si>
  <si>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</si>
  <si>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</si>
  <si>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</si>
  <si>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</si>
  <si>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</si>
  <si>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</si>
  <si>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</si>
  <si>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</si>
  <si>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</si>
  <si>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</si>
  <si>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</si>
  <si>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</si>
  <si>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</si>
  <si>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</si>
  <si>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</si>
  <si>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</si>
  <si>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</si>
  <si>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</si>
  <si>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</si>
  <si>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</si>
  <si>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</si>
  <si>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</si>
  <si>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</si>
  <si>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</si>
  <si>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</si>
  <si>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</si>
  <si>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</si>
  <si>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</si>
  <si>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</si>
  <si>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</si>
  <si>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</si>
  <si>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</si>
  <si>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</si>
  <si>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</si>
  <si>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</si>
  <si>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</si>
  <si>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</si>
  <si>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</si>
  <si>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</si>
  <si>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</si>
  <si>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</si>
  <si>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</si>
  <si>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</si>
  <si>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</si>
  <si>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</si>
  <si>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</si>
  <si>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</si>
  <si>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</si>
  <si>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</si>
  <si>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</si>
  <si>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</si>
  <si>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</si>
  <si>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</si>
  <si>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</si>
  <si>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</si>
  <si>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</si>
  <si>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</si>
  <si>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</si>
  <si>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</si>
  <si>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</si>
  <si>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</si>
  <si>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</si>
  <si>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</si>
  <si>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</si>
  <si>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</si>
  <si>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</si>
  <si>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</si>
  <si>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</si>
  <si>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</si>
  <si>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</si>
  <si>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</si>
  <si>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</si>
  <si>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</si>
  <si>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</si>
  <si>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</si>
  <si>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</si>
  <si>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</si>
  <si>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</si>
  <si>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</si>
  <si>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</si>
  <si>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</si>
  <si>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</si>
  <si>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</si>
  <si>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</si>
  <si>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</si>
  <si>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</si>
  <si>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</si>
  <si>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</si>
  <si>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</si>
  <si>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</si>
  <si>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</si>
  <si>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</si>
  <si>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</si>
  <si>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</si>
  <si>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</si>
  <si>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</si>
  <si>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</si>
  <si>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</si>
  <si>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</si>
  <si>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</si>
  <si>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</si>
  <si>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</si>
  <si>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</si>
  <si>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</si>
  <si>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</si>
  <si>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</si>
  <si>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</si>
  <si>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</si>
  <si>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</si>
  <si>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</si>
  <si>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</si>
  <si>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</si>
  <si>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</si>
  <si>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</si>
  <si>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</si>
  <si>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</si>
  <si>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</si>
  <si>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</si>
  <si>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</si>
  <si>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</si>
  <si>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</si>
  <si>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</si>
  <si>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</si>
  <si>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</si>
  <si>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</si>
  <si>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</si>
  <si>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</si>
  <si>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</si>
  <si>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</si>
  <si>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</si>
  <si>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</si>
  <si>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</si>
  <si>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</si>
  <si>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</si>
  <si>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</si>
  <si>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</si>
  <si>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</si>
  <si>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</si>
  <si>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</si>
  <si>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</si>
  <si>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</si>
  <si>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</si>
  <si>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</si>
  <si>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</si>
  <si>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</si>
  <si>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</si>
  <si>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</si>
  <si>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</si>
  <si>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</si>
  <si>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</si>
  <si>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</si>
  <si>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</si>
  <si>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</si>
  <si>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</si>
  <si>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</si>
  <si>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</si>
  <si>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</si>
  <si>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</si>
  <si>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</si>
  <si>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</si>
  <si>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</si>
  <si>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</si>
  <si>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</si>
  <si>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</si>
  <si>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</si>
  <si>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</si>
  <si>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</si>
  <si>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</si>
  <si>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</si>
  <si>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</si>
  <si>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</si>
  <si>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</si>
  <si>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</si>
  <si>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</si>
  <si>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</si>
  <si>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</si>
  <si>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</si>
  <si>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</si>
  <si>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</si>
  <si>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</si>
  <si>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</si>
  <si>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</si>
  <si>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</si>
  <si>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</si>
  <si>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</si>
  <si>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</si>
  <si>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</si>
  <si>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</si>
  <si>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</si>
  <si>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</si>
  <si>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</si>
  <si>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</si>
  <si>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</si>
  <si>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</si>
  <si>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</si>
  <si>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</si>
  <si>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</si>
  <si>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</si>
  <si>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</si>
  <si>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</si>
  <si>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</si>
  <si>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</si>
  <si>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</si>
  <si>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</si>
  <si>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</si>
  <si>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</si>
  <si>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</si>
  <si>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</si>
  <si>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</si>
  <si>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</si>
  <si>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</si>
  <si>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</si>
  <si>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</si>
  <si>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</si>
  <si>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</si>
  <si>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</si>
  <si>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</si>
  <si>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</si>
  <si>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</si>
  <si>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</si>
  <si>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</si>
  <si>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</si>
  <si>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</si>
  <si>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</si>
  <si>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</si>
  <si>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</si>
  <si>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</si>
  <si>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</si>
  <si>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</si>
  <si>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</si>
  <si>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</si>
  <si>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</si>
  <si>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</si>
  <si>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</si>
  <si>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</si>
  <si>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</si>
  <si>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</si>
  <si>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</si>
  <si>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</si>
  <si>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</si>
  <si>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</si>
  <si>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</si>
  <si>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</si>
  <si>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</si>
  <si>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</si>
  <si>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</si>
  <si>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</si>
  <si>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</si>
  <si>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</si>
  <si>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</si>
  <si>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</si>
  <si>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</si>
  <si>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</si>
  <si>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</si>
  <si>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</si>
  <si>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</si>
  <si>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</si>
  <si>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</si>
  <si>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</si>
  <si>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</si>
  <si>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</si>
  <si>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</si>
  <si>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</si>
  <si>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</si>
  <si>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</si>
  <si>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</si>
  <si>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</si>
  <si>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</si>
  <si>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</si>
  <si>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</si>
  <si>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</si>
  <si>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</si>
  <si>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</si>
  <si>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</si>
  <si>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</si>
  <si>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</si>
  <si>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</si>
  <si>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</si>
  <si>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</si>
  <si>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</si>
  <si>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</si>
  <si>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</si>
  <si>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</si>
  <si>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</si>
  <si>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</si>
  <si>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</si>
  <si>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</si>
  <si>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</si>
  <si>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</si>
  <si>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</si>
  <si>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</si>
  <si>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</si>
  <si>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</si>
  <si>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</si>
  <si>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</si>
  <si>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</si>
  <si>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</si>
  <si>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</si>
  <si>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</si>
  <si>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</si>
  <si>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</si>
  <si>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</si>
  <si>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</si>
  <si>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</si>
  <si>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</si>
  <si>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</si>
  <si>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</si>
  <si>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</si>
  <si>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</si>
  <si>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</si>
  <si>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</si>
  <si>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</si>
  <si>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</si>
  <si>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</si>
  <si>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</si>
  <si>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</si>
  <si>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</si>
  <si>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</si>
  <si>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</si>
  <si>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</si>
  <si>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</si>
  <si>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</si>
  <si>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</si>
  <si>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</si>
  <si>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</si>
  <si>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</si>
  <si>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</si>
  <si>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</si>
  <si>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</si>
  <si>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</si>
  <si>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</si>
  <si>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</si>
  <si>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</si>
  <si>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</si>
  <si>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</si>
  <si>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</si>
  <si>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</si>
  <si>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</si>
  <si>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</si>
  <si>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</si>
  <si>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</si>
  <si>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</si>
  <si>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</si>
  <si>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</si>
  <si>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</si>
  <si>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</si>
  <si>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</si>
  <si>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</si>
  <si>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</si>
  <si>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</si>
  <si>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</si>
  <si>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</si>
  <si>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</si>
  <si>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</si>
  <si>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</si>
  <si>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</si>
  <si>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</si>
  <si>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</si>
  <si>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</si>
  <si>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</si>
  <si>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</si>
  <si>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</si>
  <si>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</si>
  <si>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</si>
  <si>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</si>
  <si>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</si>
  <si>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</si>
  <si>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</si>
  <si>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</si>
  <si>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</si>
  <si>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</si>
  <si>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</si>
  <si>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</si>
  <si>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</si>
  <si>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</si>
  <si>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</si>
  <si>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</si>
  <si>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</si>
  <si>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</si>
  <si>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</si>
  <si>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</si>
  <si>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</si>
  <si>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</si>
  <si>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</si>
  <si>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</si>
  <si>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</si>
  <si>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</si>
  <si>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</si>
  <si>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</si>
  <si>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</si>
  <si>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</si>
  <si>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</si>
  <si>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</si>
  <si>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</si>
  <si>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</si>
  <si>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</si>
  <si>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</si>
  <si>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</si>
  <si>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</si>
  <si>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</si>
  <si>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</si>
  <si>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</si>
  <si>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</si>
  <si>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</si>
  <si>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</si>
  <si>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</si>
  <si>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</si>
  <si>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</si>
  <si>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</si>
  <si>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</si>
  <si>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</si>
  <si>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</si>
  <si>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</si>
  <si>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</si>
  <si>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</si>
  <si>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</si>
  <si>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</si>
  <si>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</si>
  <si>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</si>
  <si>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</si>
  <si>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</si>
  <si>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</si>
  <si>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</si>
  <si>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</si>
  <si>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</si>
  <si>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</si>
  <si>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</si>
  <si>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</si>
  <si>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</si>
  <si>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</si>
  <si>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</si>
  <si>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</si>
  <si>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</si>
  <si>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</si>
  <si>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</si>
  <si>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</si>
  <si>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</si>
  <si>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</si>
  <si>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</si>
  <si>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</si>
  <si>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</si>
  <si>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</si>
  <si>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</si>
  <si>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</si>
  <si>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</si>
  <si>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</si>
  <si>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</si>
  <si>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</si>
  <si>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</si>
  <si>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</si>
  <si>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</si>
  <si>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</si>
  <si>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</si>
  <si>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</si>
  <si>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</si>
  <si>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</si>
  <si>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</si>
  <si>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</si>
  <si>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</si>
  <si>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</si>
  <si>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</si>
  <si>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</si>
  <si>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</si>
  <si>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</si>
  <si>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</si>
  <si>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</si>
  <si>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</si>
  <si>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</si>
  <si>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</si>
  <si>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</si>
  <si>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</si>
  <si>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</si>
  <si>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</si>
  <si>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</si>
  <si>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</si>
  <si>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</si>
  <si>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</si>
  <si>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</si>
  <si>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</si>
  <si>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</si>
  <si>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</si>
  <si>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</si>
  <si>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</si>
  <si>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</si>
  <si>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</si>
  <si>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</si>
  <si>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</si>
  <si>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LA Response Plan Fund</t>
  </si>
  <si>
    <t xml:space="preserve">           LA Response Plan Fund</t>
  </si>
  <si>
    <t>Louisiana Delta Community College</t>
  </si>
  <si>
    <t xml:space="preserve">   1.   Lab Fees</t>
  </si>
  <si>
    <t xml:space="preserve">   2.  Operational Fee</t>
  </si>
  <si>
    <t xml:space="preserve">   3.  Academic Excellence</t>
  </si>
  <si>
    <t xml:space="preserve">   1. NSF, Late fee, credit exam, testing, noncredit</t>
  </si>
  <si>
    <t>Adult Education</t>
  </si>
  <si>
    <t>Child Care Stabilization</t>
  </si>
  <si>
    <t>SNAP E &amp; T</t>
  </si>
  <si>
    <t>Carl Perkins</t>
  </si>
  <si>
    <t>HUD - Flood Ready WF Develop</t>
  </si>
  <si>
    <t>GEER Reboot</t>
  </si>
  <si>
    <t>Med Lab Pathway and Teacher App</t>
  </si>
  <si>
    <t>RR Healthcare</t>
  </si>
  <si>
    <t>Future Farmers of America</t>
  </si>
  <si>
    <t>Children of Dec/Disabled Police, Deputy Sheriffs, Adult Prob/Parole Off (17:1681.1) Books</t>
  </si>
  <si>
    <t>Children of Deceased/Disabled Veterans</t>
  </si>
  <si>
    <t xml:space="preserve">     5 for 6 Initiative</t>
  </si>
  <si>
    <t xml:space="preserve">     Apprentice Waiver</t>
  </si>
  <si>
    <t xml:space="preserve">     CEA Waiver</t>
  </si>
  <si>
    <t xml:space="preserve">     Correctional Center Waiver</t>
  </si>
  <si>
    <t xml:space="preserve">     SGA</t>
  </si>
  <si>
    <t xml:space="preserve">     ULM</t>
  </si>
  <si>
    <t xml:space="preserve">     Dual Enrollment</t>
  </si>
  <si>
    <t xml:space="preserve">     Chancellor Discretionary Waiver</t>
  </si>
  <si>
    <t>JAG</t>
  </si>
  <si>
    <t>5 for 6 Scholarship</t>
  </si>
  <si>
    <t xml:space="preserve">   1. Interest, rental, bookstore, vending</t>
  </si>
  <si>
    <t>5 for 6 Initiative</t>
  </si>
  <si>
    <t>LCTCS Tech Award</t>
  </si>
  <si>
    <t xml:space="preserve">LDOE Childcare </t>
  </si>
  <si>
    <t>USDOE MEP State Admn 2024-26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</si>
</sst>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ck">
        <color indexed="64"/>
      </right>
      <top style="thin">
        <color indexed="8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13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2" fillId="0" borderId="130" xfId="0" quotePrefix="1" applyFont="1" applyBorder="1"/>
    <xf numFmtId="49" fontId="2" fillId="0" borderId="130" xfId="3" applyNumberFormat="1" applyFont="1" applyBorder="1" applyAlignment="1" applyProtection="1"/>
    <xf numFmtId="166" fontId="2" fillId="0" borderId="210" xfId="0" applyNumberFormat="1" applyFont="1" applyBorder="1"/>
    <xf numFmtId="166" fontId="2" fillId="0" borderId="211" xfId="0" applyNumberFormat="1" applyFont="1" applyBorder="1"/>
    <xf numFmtId="166" fontId="2" fillId="0" borderId="212" xfId="0" applyNumberFormat="1" applyFont="1" applyBorder="1"/>
    <xf numFmtId="166" fontId="2" fillId="0" borderId="114" xfId="0" applyNumberFormat="1" applyFont="1" applyBorder="1"/>
    <xf numFmtId="166" fontId="2" fillId="0" borderId="196" xfId="0" applyNumberFormat="1" applyFont="1" applyBorder="1"/>
    <xf numFmtId="166" fontId="2" fillId="0" borderId="198" xfId="0" applyNumberFormat="1" applyFont="1" applyBorder="1"/>
    <xf numFmtId="166" fontId="2" fillId="0" borderId="208" xfId="0" applyNumberFormat="1" applyFont="1" applyBorder="1"/>
    <xf numFmtId="166" fontId="2" fillId="0" borderId="206" xfId="0" applyNumberFormat="1" applyFont="1" applyBorder="1"/>
    <xf numFmtId="166" fontId="3" fillId="0" borderId="208" xfId="0" applyNumberFormat="1" applyFont="1" applyBorder="1" applyAlignment="1">
      <alignment horizontal="centerContinuous"/>
    </xf>
    <xf numFmtId="166" fontId="2" fillId="0" borderId="206" xfId="0" applyNumberFormat="1" applyFont="1" applyBorder="1" applyAlignment="1">
      <alignment horizontal="centerContinuous"/>
    </xf>
    <xf numFmtId="166" fontId="3" fillId="0" borderId="210" xfId="0" applyNumberFormat="1" applyFont="1" applyBorder="1" applyAlignment="1">
      <alignment horizontal="center"/>
    </xf>
    <xf numFmtId="166" fontId="3" fillId="0" borderId="211" xfId="0" applyNumberFormat="1" applyFont="1" applyBorder="1" applyAlignment="1">
      <alignment horizontal="center"/>
    </xf>
    <xf numFmtId="166" fontId="3" fillId="0" borderId="208" xfId="0" applyNumberFormat="1" applyFont="1" applyBorder="1" applyAlignment="1">
      <alignment horizontal="center"/>
    </xf>
    <xf numFmtId="166" fontId="3" fillId="0" borderId="213" xfId="0" applyNumberFormat="1" applyFont="1" applyBorder="1" applyAlignment="1">
      <alignment horizontal="center"/>
    </xf>
    <xf numFmtId="166" fontId="2" fillId="0" borderId="213" xfId="0" applyNumberFormat="1" applyFont="1" applyBorder="1"/>
    <xf numFmtId="166" fontId="2" fillId="0" borderId="214" xfId="0" applyNumberFormat="1" applyFont="1" applyBorder="1"/>
    <xf numFmtId="166" fontId="2" fillId="0" borderId="215" xfId="0" applyNumberFormat="1" applyFont="1" applyBorder="1"/>
    <xf numFmtId="166" fontId="3" fillId="0" borderId="210" xfId="0" applyNumberFormat="1" applyFont="1" applyBorder="1"/>
    <xf numFmtId="166" fontId="3" fillId="0" borderId="211" xfId="0" applyNumberFormat="1" applyFont="1" applyBorder="1"/>
    <xf numFmtId="166" fontId="3" fillId="0" borderId="216" xfId="0" applyNumberFormat="1" applyFont="1" applyBorder="1"/>
    <xf numFmtId="166" fontId="3" fillId="0" borderId="217" xfId="0" applyNumberFormat="1" applyFont="1" applyBorder="1"/>
    <xf numFmtId="166" fontId="2" fillId="0" borderId="218" xfId="0" applyNumberFormat="1" applyFont="1" applyBorder="1"/>
    <xf numFmtId="166" fontId="3" fillId="0" borderId="219" xfId="0" applyNumberFormat="1" applyFont="1" applyBorder="1"/>
    <xf numFmtId="166" fontId="3" fillId="0" borderId="220" xfId="0" applyNumberFormat="1" applyFont="1" applyBorder="1"/>
    <xf numFmtId="0" fontId="2" fillId="0" borderId="86" xfId="2" applyFont="1" applyBorder="1"/>
    <xf numFmtId="0" fontId="2" fillId="0" borderId="109" xfId="0" applyFont="1" applyBorder="1" applyAlignment="1">
      <alignment horizontal="left" indent="3" shrinkToFit="1"/>
    </xf>
    <xf numFmtId="170" fontId="2" fillId="0" borderId="86" xfId="3" applyNumberFormat="1" applyFont="1" applyBorder="1"/>
    <xf numFmtId="169" fontId="2" fillId="0" borderId="86" xfId="2" applyNumberFormat="1" applyFont="1" applyBorder="1"/>
    <xf numFmtId="169" fontId="2" fillId="0" borderId="221" xfId="2" applyNumberFormat="1" applyFont="1" applyBorder="1"/>
    <xf numFmtId="170" fontId="2" fillId="0" borderId="89" xfId="3" applyNumberFormat="1" applyFont="1" applyBorder="1"/>
    <xf numFmtId="170" fontId="2" fillId="0" borderId="96" xfId="3" applyNumberFormat="1" applyFont="1" applyBorder="1"/>
    <xf numFmtId="1" fontId="2" fillId="0" borderId="96" xfId="2" applyNumberFormat="1" applyFont="1" applyBorder="1"/>
    <xf numFmtId="166" fontId="3" fillId="0" borderId="0" xfId="0" applyNumberFormat="1" applyFont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zoomScale="120" zoomScaleNormal="120" workbookViewId="0">
      <selection activeCell="E31" sqref="E31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547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Louisiana Delta Community College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v>647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2700000</v>
      </c>
    </row>
    <row r="7" spans="1:11" x14ac:dyDescent="0.25">
      <c r="A7" s="60" t="s">
        <v>447</v>
      </c>
      <c r="B7" s="54">
        <v>340500</v>
      </c>
    </row>
    <row r="8" spans="1:11" ht="14.25" customHeight="1" x14ac:dyDescent="0.25">
      <c r="A8" s="60" t="s">
        <v>428</v>
      </c>
      <c r="B8" s="55">
        <v>335000</v>
      </c>
    </row>
    <row r="9" spans="1:11" ht="14.25" customHeight="1" x14ac:dyDescent="0.25">
      <c r="A9" s="60" t="s">
        <v>450</v>
      </c>
      <c r="B9" s="55"/>
    </row>
    <row r="10" spans="1:11" x14ac:dyDescent="0.25">
      <c r="A10" s="60" t="s">
        <v>426</v>
      </c>
      <c r="B10" s="54">
        <v>1386960</v>
      </c>
    </row>
    <row r="11" spans="1:11" x14ac:dyDescent="0.25">
      <c r="A11" s="60" t="s">
        <v>427</v>
      </c>
      <c r="B11" s="54">
        <v>827418</v>
      </c>
    </row>
    <row r="12" spans="1:11" x14ac:dyDescent="0.25">
      <c r="A12" s="60" t="s">
        <v>429</v>
      </c>
      <c r="B12" s="54">
        <v>635381</v>
      </c>
    </row>
    <row r="13" spans="1:11" x14ac:dyDescent="0.25">
      <c r="A13" s="60" t="s">
        <v>430</v>
      </c>
      <c r="B13" s="54">
        <v>44272</v>
      </c>
    </row>
    <row r="14" spans="1:11" x14ac:dyDescent="0.25">
      <c r="A14" s="60" t="s">
        <v>431</v>
      </c>
      <c r="B14" s="54">
        <v>240000</v>
      </c>
    </row>
    <row r="15" spans="1:11" x14ac:dyDescent="0.25">
      <c r="A15" s="60" t="s">
        <v>432</v>
      </c>
      <c r="B15" s="54">
        <v>2265</v>
      </c>
    </row>
    <row r="16" spans="1:11" x14ac:dyDescent="0.25">
      <c r="A16" s="60" t="s">
        <v>433</v>
      </c>
      <c r="B16" s="54">
        <v>4452</v>
      </c>
    </row>
    <row r="17" spans="1:2" x14ac:dyDescent="0.25">
      <c r="A17" s="60" t="s">
        <v>434</v>
      </c>
      <c r="B17" s="54"/>
    </row>
    <row r="18" spans="1:2" x14ac:dyDescent="0.25">
      <c r="A18" s="60" t="s">
        <v>435</v>
      </c>
      <c r="B18" s="54">
        <v>20000</v>
      </c>
    </row>
    <row r="19" spans="1:2" x14ac:dyDescent="0.25">
      <c r="A19" s="60" t="s">
        <v>436</v>
      </c>
      <c r="B19" s="54">
        <v>15000</v>
      </c>
    </row>
    <row r="20" spans="1:2" ht="15.75" customHeight="1" x14ac:dyDescent="0.25">
      <c r="A20" s="60" t="s">
        <v>437</v>
      </c>
      <c r="B20" s="54"/>
    </row>
    <row r="21" spans="1:2" x14ac:dyDescent="0.25">
      <c r="A21" s="60" t="s">
        <v>438</v>
      </c>
      <c r="B21" s="54"/>
    </row>
    <row r="22" spans="1:2" x14ac:dyDescent="0.25">
      <c r="A22" s="60" t="s">
        <v>439</v>
      </c>
      <c r="B22" s="54"/>
    </row>
    <row r="23" spans="1:2" x14ac:dyDescent="0.25">
      <c r="A23" s="61" t="s">
        <v>440</v>
      </c>
      <c r="B23" s="56"/>
    </row>
    <row r="24" spans="1:2" ht="15.75" thickBot="1" x14ac:dyDescent="0.3">
      <c r="A24" s="61" t="s">
        <v>441</v>
      </c>
      <c r="B24" s="56">
        <f>B32</f>
        <v>0</v>
      </c>
    </row>
    <row r="25" spans="1:2" ht="15.75" thickBot="1" x14ac:dyDescent="0.3">
      <c r="A25" s="57" t="s">
        <v>442</v>
      </c>
      <c r="B25" s="58">
        <f>SUM(B6:B24)</f>
        <v>6551248</v>
      </c>
    </row>
    <row r="28" spans="1:2" x14ac:dyDescent="0.25">
      <c r="A28" s="9" t="s">
        <v>443</v>
      </c>
    </row>
    <row r="29" spans="1:2" x14ac:dyDescent="0.25">
      <c r="A29" t="s">
        <v>444</v>
      </c>
      <c r="B29" s="59">
        <v>0</v>
      </c>
    </row>
    <row r="30" spans="1:2" x14ac:dyDescent="0.25">
      <c r="A30" t="s">
        <v>445</v>
      </c>
      <c r="B30" s="59">
        <v>0</v>
      </c>
    </row>
    <row r="31" spans="1:2" x14ac:dyDescent="0.25">
      <c r="A31" t="s">
        <v>446</v>
      </c>
      <c r="B31" s="59">
        <v>0</v>
      </c>
    </row>
    <row r="32" spans="1:2" x14ac:dyDescent="0.25">
      <c r="A32" t="s">
        <v>303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"/>
  <sheetViews>
    <sheetView zoomScaleNormal="100" workbookViewId="0">
      <pane xSplit="5" ySplit="6" topLeftCell="F66" activePane="bottomRight" state="frozen"/>
      <selection pane="topRight" activeCell="F1" sqref="F1"/>
      <selection pane="bottomLeft" activeCell="A7" sqref="A7"/>
      <selection pane="bottomRight" activeCell="E88" sqref="E88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548</v>
      </c>
      <c r="B1"/>
      <c r="C1" s="1"/>
    </row>
    <row r="2" spans="1:12" x14ac:dyDescent="0.25">
      <c r="A2" s="2" t="s">
        <v>79</v>
      </c>
      <c r="B2" s="9" t="s">
        <v>572</v>
      </c>
      <c r="C2" s="4"/>
      <c r="E2" t="s">
        <v>117</v>
      </c>
    </row>
    <row r="3" spans="1:12" x14ac:dyDescent="0.25">
      <c r="A3" s="6" t="s">
        <v>116</v>
      </c>
      <c r="B3" s="7">
        <v>647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647</v>
      </c>
      <c r="B7" s="73">
        <v>500</v>
      </c>
      <c r="C7" s="74" t="s">
        <v>10</v>
      </c>
      <c r="D7" s="73">
        <v>501</v>
      </c>
      <c r="E7" s="75" t="s">
        <v>10</v>
      </c>
      <c r="F7" s="76">
        <v>8886958</v>
      </c>
      <c r="G7" s="77"/>
      <c r="H7" s="76">
        <v>9780000</v>
      </c>
      <c r="I7" s="77"/>
      <c r="J7" s="76">
        <f>9780000+510000</f>
        <v>10290000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647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>
        <v>497631</v>
      </c>
      <c r="H9" s="81"/>
      <c r="I9" s="82">
        <v>560000</v>
      </c>
      <c r="J9" s="81"/>
      <c r="K9" s="82">
        <v>560000</v>
      </c>
    </row>
    <row r="10" spans="1:12" x14ac:dyDescent="0.25">
      <c r="A10" s="78">
        <f>B3</f>
        <v>647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213271</v>
      </c>
      <c r="G10" s="82"/>
      <c r="H10" s="81">
        <v>240000</v>
      </c>
      <c r="I10" s="82"/>
      <c r="J10" s="81">
        <v>255000</v>
      </c>
      <c r="K10" s="82"/>
    </row>
    <row r="11" spans="1:12" x14ac:dyDescent="0.25">
      <c r="A11" s="78">
        <f>B3</f>
        <v>647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>
        <f>B3</f>
        <v>647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>
        <v>284361</v>
      </c>
      <c r="H13" s="81"/>
      <c r="I13" s="82">
        <v>320000</v>
      </c>
      <c r="J13" s="81"/>
      <c r="K13" s="82">
        <v>320000</v>
      </c>
    </row>
    <row r="14" spans="1:12" x14ac:dyDescent="0.25">
      <c r="A14" s="78">
        <f>B3</f>
        <v>647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355451</v>
      </c>
      <c r="H14" s="81"/>
      <c r="I14" s="82">
        <v>400000</v>
      </c>
      <c r="J14" s="81"/>
      <c r="K14" s="82">
        <v>400000</v>
      </c>
      <c r="L14" t="s">
        <v>117</v>
      </c>
    </row>
    <row r="15" spans="1:12" x14ac:dyDescent="0.25">
      <c r="A15" s="78">
        <f>B3</f>
        <v>647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>
        <v>506382</v>
      </c>
      <c r="G16" s="82"/>
      <c r="H16" s="81">
        <v>570000</v>
      </c>
      <c r="I16" s="82"/>
      <c r="J16" s="81">
        <v>570000</v>
      </c>
      <c r="K16" s="82"/>
    </row>
    <row r="17" spans="1:13" x14ac:dyDescent="0.25">
      <c r="A17" s="78">
        <f>B3</f>
        <v>647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>
        <f>B3</f>
        <v>647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25">
      <c r="A19" s="78">
        <f>B3</f>
        <v>647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719653</v>
      </c>
      <c r="G20" s="88">
        <f t="shared" si="0"/>
        <v>1137443</v>
      </c>
      <c r="H20" s="87">
        <v>810000</v>
      </c>
      <c r="I20" s="88">
        <v>1280000</v>
      </c>
      <c r="J20" s="87">
        <f t="shared" si="0"/>
        <v>825000</v>
      </c>
      <c r="K20" s="88">
        <f t="shared" si="0"/>
        <v>1280000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647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>
        <v>776634</v>
      </c>
      <c r="H22" s="81"/>
      <c r="I22" s="82">
        <v>900000</v>
      </c>
      <c r="J22" s="81"/>
      <c r="K22" s="82">
        <v>900000</v>
      </c>
      <c r="M22" t="s">
        <v>117</v>
      </c>
    </row>
    <row r="23" spans="1:13" x14ac:dyDescent="0.25">
      <c r="A23" s="78">
        <f>B3</f>
        <v>647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379975</v>
      </c>
      <c r="G23" s="82">
        <v>1475664</v>
      </c>
      <c r="H23" s="81">
        <v>195000</v>
      </c>
      <c r="I23" s="82">
        <v>1850000</v>
      </c>
      <c r="J23" s="81">
        <v>400000</v>
      </c>
      <c r="K23" s="82">
        <v>1850000</v>
      </c>
    </row>
    <row r="24" spans="1:13" s="3" customFormat="1" x14ac:dyDescent="0.25">
      <c r="A24" s="83"/>
      <c r="B24" s="84"/>
      <c r="C24" s="85" t="s">
        <v>380</v>
      </c>
      <c r="D24" s="84"/>
      <c r="E24" s="86"/>
      <c r="F24" s="87">
        <f t="shared" ref="F24:K24" si="1">SUM(F22:F23)</f>
        <v>379975</v>
      </c>
      <c r="G24" s="88">
        <f t="shared" si="1"/>
        <v>2252298</v>
      </c>
      <c r="H24" s="87">
        <v>195000</v>
      </c>
      <c r="I24" s="88">
        <v>2750000</v>
      </c>
      <c r="J24" s="87">
        <f t="shared" si="1"/>
        <v>400000</v>
      </c>
      <c r="K24" s="88">
        <f t="shared" si="1"/>
        <v>2750000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647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647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647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>
        <f>B3</f>
        <v>647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647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130363</v>
      </c>
      <c r="G30" s="82">
        <v>808140</v>
      </c>
      <c r="H30" s="81">
        <v>185000</v>
      </c>
      <c r="I30" s="82">
        <v>260000</v>
      </c>
      <c r="J30" s="81">
        <v>185000</v>
      </c>
      <c r="K30" s="82">
        <v>260000</v>
      </c>
    </row>
    <row r="31" spans="1:13" x14ac:dyDescent="0.25">
      <c r="A31" s="78">
        <v>0</v>
      </c>
      <c r="B31" s="79">
        <v>530</v>
      </c>
      <c r="C31" s="21" t="s">
        <v>24</v>
      </c>
      <c r="D31" s="407">
        <v>572</v>
      </c>
      <c r="E31" s="409" t="s">
        <v>467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130363</v>
      </c>
      <c r="G32" s="88">
        <f t="shared" si="2"/>
        <v>808140</v>
      </c>
      <c r="H32" s="87">
        <v>185000</v>
      </c>
      <c r="I32" s="88">
        <v>260000</v>
      </c>
      <c r="J32" s="87">
        <f t="shared" si="2"/>
        <v>185000</v>
      </c>
      <c r="K32" s="88">
        <f t="shared" si="2"/>
        <v>260000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647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10908242</v>
      </c>
      <c r="G34" s="82"/>
      <c r="H34" s="81">
        <v>10908242</v>
      </c>
      <c r="I34" s="82"/>
      <c r="J34" s="81">
        <v>10762135</v>
      </c>
      <c r="K34" s="82"/>
    </row>
    <row r="35" spans="1:11" x14ac:dyDescent="0.25">
      <c r="A35" s="78">
        <f>B3</f>
        <v>647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647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10908242</v>
      </c>
      <c r="G37" s="88">
        <f t="shared" si="3"/>
        <v>0</v>
      </c>
      <c r="H37" s="87">
        <v>10908242</v>
      </c>
      <c r="I37" s="88">
        <v>0</v>
      </c>
      <c r="J37" s="87">
        <f t="shared" si="3"/>
        <v>10762135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6">
        <f>B3</f>
        <v>647</v>
      </c>
      <c r="B39" s="407">
        <v>560</v>
      </c>
      <c r="C39" s="408" t="s">
        <v>33</v>
      </c>
      <c r="D39" s="407">
        <v>561</v>
      </c>
      <c r="E39" s="409" t="s">
        <v>452</v>
      </c>
      <c r="F39" s="81"/>
      <c r="G39" s="82"/>
      <c r="H39" s="81"/>
      <c r="I39" s="82"/>
      <c r="J39" s="81"/>
      <c r="K39" s="82"/>
    </row>
    <row r="40" spans="1:11" x14ac:dyDescent="0.25">
      <c r="A40" s="406">
        <f>B3</f>
        <v>647</v>
      </c>
      <c r="B40" s="407">
        <v>560</v>
      </c>
      <c r="C40" s="408" t="s">
        <v>33</v>
      </c>
      <c r="D40" s="407">
        <v>562</v>
      </c>
      <c r="E40" s="409" t="s">
        <v>34</v>
      </c>
      <c r="F40" s="81">
        <v>398886</v>
      </c>
      <c r="G40" s="82"/>
      <c r="H40" s="81">
        <v>398886</v>
      </c>
      <c r="I40" s="82"/>
      <c r="J40" s="81">
        <v>390541</v>
      </c>
      <c r="K40" s="82"/>
    </row>
    <row r="41" spans="1:11" x14ac:dyDescent="0.25">
      <c r="A41" s="406">
        <f>B3</f>
        <v>647</v>
      </c>
      <c r="B41" s="407">
        <v>560</v>
      </c>
      <c r="C41" s="408" t="s">
        <v>33</v>
      </c>
      <c r="D41" s="407">
        <v>563</v>
      </c>
      <c r="E41" s="409" t="s">
        <v>465</v>
      </c>
      <c r="F41" s="81"/>
      <c r="G41" s="82"/>
      <c r="H41" s="81"/>
      <c r="I41" s="82"/>
      <c r="J41" s="81"/>
      <c r="K41" s="82"/>
    </row>
    <row r="42" spans="1:11" x14ac:dyDescent="0.25">
      <c r="A42" s="406">
        <f>B3</f>
        <v>647</v>
      </c>
      <c r="B42" s="407">
        <v>560</v>
      </c>
      <c r="C42" s="408" t="s">
        <v>33</v>
      </c>
      <c r="D42" s="407">
        <v>564</v>
      </c>
      <c r="E42" s="409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6">
        <f>B3</f>
        <v>647</v>
      </c>
      <c r="B43" s="407">
        <v>560</v>
      </c>
      <c r="C43" s="408" t="s">
        <v>33</v>
      </c>
      <c r="D43" s="407">
        <v>565</v>
      </c>
      <c r="E43" s="409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6">
        <f>B3</f>
        <v>647</v>
      </c>
      <c r="B44" s="407">
        <v>560</v>
      </c>
      <c r="C44" s="408" t="s">
        <v>33</v>
      </c>
      <c r="D44" s="407">
        <v>566</v>
      </c>
      <c r="E44" s="409" t="s">
        <v>533</v>
      </c>
      <c r="F44" s="81"/>
      <c r="G44" s="82"/>
      <c r="H44" s="81"/>
      <c r="I44" s="82"/>
      <c r="J44" s="81"/>
      <c r="K44" s="82"/>
    </row>
    <row r="45" spans="1:11" x14ac:dyDescent="0.25">
      <c r="A45" s="406">
        <f>B3</f>
        <v>647</v>
      </c>
      <c r="B45" s="407">
        <v>560</v>
      </c>
      <c r="C45" s="408" t="s">
        <v>33</v>
      </c>
      <c r="D45" s="407">
        <v>567</v>
      </c>
      <c r="E45" s="409" t="s">
        <v>466</v>
      </c>
      <c r="F45" s="81"/>
      <c r="G45" s="82"/>
      <c r="H45" s="81"/>
      <c r="I45" s="82"/>
      <c r="J45" s="81"/>
      <c r="K45" s="82"/>
    </row>
    <row r="46" spans="1:11" x14ac:dyDescent="0.25">
      <c r="A46" s="406">
        <f>B3</f>
        <v>647</v>
      </c>
      <c r="B46" s="407">
        <v>560</v>
      </c>
      <c r="C46" s="408" t="s">
        <v>33</v>
      </c>
      <c r="D46" s="407">
        <v>570</v>
      </c>
      <c r="E46" s="409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6">
        <f>B3</f>
        <v>647</v>
      </c>
      <c r="B47" s="407">
        <v>560</v>
      </c>
      <c r="C47" s="408" t="s">
        <v>33</v>
      </c>
      <c r="D47" s="407">
        <v>571</v>
      </c>
      <c r="E47" s="409" t="s">
        <v>453</v>
      </c>
      <c r="F47" s="81"/>
      <c r="G47" s="82"/>
      <c r="H47" s="81"/>
      <c r="I47" s="82"/>
      <c r="J47" s="81"/>
      <c r="K47" s="82"/>
    </row>
    <row r="48" spans="1:11" x14ac:dyDescent="0.25">
      <c r="A48" s="406">
        <f>B3</f>
        <v>647</v>
      </c>
      <c r="B48" s="407">
        <v>560</v>
      </c>
      <c r="C48" s="408" t="s">
        <v>33</v>
      </c>
      <c r="D48" s="407">
        <v>574</v>
      </c>
      <c r="E48" s="409" t="s">
        <v>454</v>
      </c>
      <c r="F48" s="81"/>
      <c r="G48" s="82"/>
      <c r="H48" s="81"/>
      <c r="I48" s="82"/>
      <c r="J48" s="81"/>
      <c r="K48" s="82"/>
    </row>
    <row r="49" spans="1:11" x14ac:dyDescent="0.25">
      <c r="A49" s="406">
        <f>B3</f>
        <v>647</v>
      </c>
      <c r="B49" s="407">
        <v>560</v>
      </c>
      <c r="C49" s="408" t="s">
        <v>33</v>
      </c>
      <c r="D49" s="407">
        <v>575</v>
      </c>
      <c r="E49" s="409" t="s">
        <v>256</v>
      </c>
      <c r="F49" s="81"/>
      <c r="G49" s="82"/>
      <c r="H49" s="81"/>
      <c r="I49" s="82"/>
      <c r="J49" s="81"/>
      <c r="K49" s="82"/>
    </row>
    <row r="50" spans="1:11" x14ac:dyDescent="0.25">
      <c r="A50" s="406">
        <f>B3</f>
        <v>647</v>
      </c>
      <c r="B50" s="407">
        <v>560</v>
      </c>
      <c r="C50" s="408" t="s">
        <v>33</v>
      </c>
      <c r="D50" s="407">
        <v>576</v>
      </c>
      <c r="E50" s="409" t="s">
        <v>365</v>
      </c>
      <c r="F50" s="81"/>
      <c r="G50" s="82"/>
      <c r="H50" s="81"/>
      <c r="I50" s="82"/>
      <c r="J50" s="81"/>
      <c r="K50" s="82"/>
    </row>
    <row r="51" spans="1:11" x14ac:dyDescent="0.25">
      <c r="A51" s="406">
        <f>B3</f>
        <v>647</v>
      </c>
      <c r="B51" s="407">
        <v>560</v>
      </c>
      <c r="C51" s="408" t="s">
        <v>33</v>
      </c>
      <c r="D51" s="407">
        <v>577</v>
      </c>
      <c r="E51" s="409" t="s">
        <v>468</v>
      </c>
      <c r="F51" s="81"/>
      <c r="G51" s="82"/>
      <c r="H51" s="81"/>
      <c r="I51" s="82"/>
      <c r="J51" s="81"/>
      <c r="K51" s="82"/>
    </row>
    <row r="52" spans="1:11" x14ac:dyDescent="0.25">
      <c r="A52" s="406">
        <f>B3</f>
        <v>647</v>
      </c>
      <c r="B52" s="407">
        <v>560</v>
      </c>
      <c r="C52" s="408" t="s">
        <v>33</v>
      </c>
      <c r="D52" s="407">
        <v>578</v>
      </c>
      <c r="E52" s="409" t="s">
        <v>366</v>
      </c>
      <c r="F52" s="81"/>
      <c r="G52" s="82"/>
      <c r="H52" s="81"/>
      <c r="I52" s="82"/>
      <c r="J52" s="81"/>
      <c r="K52" s="82"/>
    </row>
    <row r="53" spans="1:11" x14ac:dyDescent="0.25">
      <c r="A53" s="406">
        <f>B3</f>
        <v>647</v>
      </c>
      <c r="B53" s="407">
        <v>560</v>
      </c>
      <c r="C53" s="408" t="s">
        <v>33</v>
      </c>
      <c r="D53" s="407">
        <v>579</v>
      </c>
      <c r="E53" s="409" t="s">
        <v>416</v>
      </c>
      <c r="F53" s="81"/>
      <c r="G53" s="82"/>
      <c r="H53" s="81"/>
      <c r="I53" s="82"/>
      <c r="J53" s="81"/>
      <c r="K53" s="82"/>
    </row>
    <row r="54" spans="1:11" x14ac:dyDescent="0.25">
      <c r="A54" s="406">
        <f>$B$3</f>
        <v>647</v>
      </c>
      <c r="B54" s="407">
        <v>560</v>
      </c>
      <c r="C54" s="408" t="s">
        <v>33</v>
      </c>
      <c r="D54" s="407"/>
      <c r="E54" s="409" t="s">
        <v>455</v>
      </c>
      <c r="F54" s="386"/>
      <c r="G54" s="387"/>
      <c r="H54" s="386"/>
      <c r="I54" s="387"/>
      <c r="J54" s="386"/>
      <c r="K54" s="387"/>
    </row>
    <row r="55" spans="1:11" x14ac:dyDescent="0.25">
      <c r="A55" s="406">
        <f t="shared" ref="A55:A62" si="4">$B$3</f>
        <v>647</v>
      </c>
      <c r="B55" s="407">
        <v>560</v>
      </c>
      <c r="C55" s="408" t="s">
        <v>33</v>
      </c>
      <c r="D55" s="407"/>
      <c r="E55" s="409" t="s">
        <v>456</v>
      </c>
      <c r="F55" s="386"/>
      <c r="G55" s="387"/>
      <c r="H55" s="386"/>
      <c r="I55" s="387"/>
      <c r="J55" s="386"/>
      <c r="K55" s="387"/>
    </row>
    <row r="56" spans="1:11" x14ac:dyDescent="0.25">
      <c r="A56" s="406">
        <f t="shared" si="4"/>
        <v>647</v>
      </c>
      <c r="B56" s="407">
        <v>560</v>
      </c>
      <c r="C56" s="408" t="s">
        <v>33</v>
      </c>
      <c r="D56" s="407"/>
      <c r="E56" s="409" t="s">
        <v>457</v>
      </c>
      <c r="F56" s="386"/>
      <c r="G56" s="387"/>
      <c r="H56" s="386"/>
      <c r="I56" s="387"/>
      <c r="J56" s="386"/>
      <c r="K56" s="387"/>
    </row>
    <row r="57" spans="1:11" x14ac:dyDescent="0.25">
      <c r="A57" s="406">
        <f t="shared" si="4"/>
        <v>647</v>
      </c>
      <c r="B57" s="407">
        <v>560</v>
      </c>
      <c r="C57" s="408" t="s">
        <v>33</v>
      </c>
      <c r="D57" s="407"/>
      <c r="E57" s="409" t="s">
        <v>458</v>
      </c>
      <c r="F57" s="386"/>
      <c r="G57" s="387"/>
      <c r="H57" s="386"/>
      <c r="I57" s="387"/>
      <c r="J57" s="386"/>
      <c r="K57" s="387"/>
    </row>
    <row r="58" spans="1:11" x14ac:dyDescent="0.25">
      <c r="A58" s="406">
        <f t="shared" si="4"/>
        <v>647</v>
      </c>
      <c r="B58" s="407">
        <v>560</v>
      </c>
      <c r="C58" s="408" t="s">
        <v>33</v>
      </c>
      <c r="D58" s="407"/>
      <c r="E58" s="409" t="s">
        <v>459</v>
      </c>
      <c r="F58" s="386"/>
      <c r="G58" s="387"/>
      <c r="H58" s="386"/>
      <c r="I58" s="387"/>
      <c r="J58" s="386"/>
      <c r="K58" s="387"/>
    </row>
    <row r="59" spans="1:11" x14ac:dyDescent="0.25">
      <c r="A59" s="502">
        <f t="shared" si="4"/>
        <v>647</v>
      </c>
      <c r="B59" s="503">
        <v>560</v>
      </c>
      <c r="C59" s="504" t="s">
        <v>33</v>
      </c>
      <c r="D59" s="503"/>
      <c r="E59" s="505" t="s">
        <v>534</v>
      </c>
      <c r="F59" s="506"/>
      <c r="G59" s="507"/>
      <c r="H59" s="506"/>
      <c r="I59" s="507"/>
      <c r="J59" s="506"/>
      <c r="K59" s="507"/>
    </row>
    <row r="60" spans="1:11" x14ac:dyDescent="0.25">
      <c r="A60" s="502">
        <v>0</v>
      </c>
      <c r="B60" s="503">
        <v>560</v>
      </c>
      <c r="C60" s="504" t="s">
        <v>33</v>
      </c>
      <c r="D60" s="503"/>
      <c r="E60" s="505" t="s">
        <v>570</v>
      </c>
      <c r="F60" s="506"/>
      <c r="G60" s="507"/>
      <c r="H60" s="506"/>
      <c r="I60" s="507"/>
      <c r="J60" s="506"/>
      <c r="K60" s="507"/>
    </row>
    <row r="61" spans="1:11" x14ac:dyDescent="0.25">
      <c r="A61" s="502">
        <f t="shared" si="4"/>
        <v>647</v>
      </c>
      <c r="B61" s="503">
        <v>560</v>
      </c>
      <c r="C61" s="504" t="s">
        <v>33</v>
      </c>
      <c r="D61" s="503"/>
      <c r="E61" s="505" t="s">
        <v>535</v>
      </c>
      <c r="F61" s="506"/>
      <c r="G61" s="507"/>
      <c r="H61" s="506"/>
      <c r="I61" s="507"/>
      <c r="J61" s="506"/>
      <c r="K61" s="507"/>
    </row>
    <row r="62" spans="1:11" x14ac:dyDescent="0.25">
      <c r="A62" s="502">
        <f t="shared" si="4"/>
        <v>647</v>
      </c>
      <c r="B62" s="503">
        <v>560</v>
      </c>
      <c r="C62" s="504" t="s">
        <v>33</v>
      </c>
      <c r="D62" s="503"/>
      <c r="E62" s="505" t="s">
        <v>536</v>
      </c>
      <c r="F62" s="506"/>
      <c r="G62" s="507"/>
      <c r="H62" s="506"/>
      <c r="I62" s="507"/>
      <c r="J62" s="506"/>
      <c r="K62" s="507"/>
    </row>
    <row r="63" spans="1:11" s="3" customFormat="1" x14ac:dyDescent="0.25">
      <c r="A63" s="83"/>
      <c r="B63" s="84"/>
      <c r="C63" s="85" t="s">
        <v>122</v>
      </c>
      <c r="D63" s="84"/>
      <c r="E63" s="86"/>
      <c r="F63" s="87">
        <f t="shared" ref="F63:K63" si="5">SUM(F39:F58)</f>
        <v>398886</v>
      </c>
      <c r="G63" s="88">
        <f t="shared" si="5"/>
        <v>0</v>
      </c>
      <c r="H63" s="87">
        <f t="shared" si="5"/>
        <v>398886</v>
      </c>
      <c r="I63" s="88">
        <f t="shared" si="5"/>
        <v>0</v>
      </c>
      <c r="J63" s="87">
        <f t="shared" si="5"/>
        <v>390541</v>
      </c>
      <c r="K63" s="88">
        <f t="shared" si="5"/>
        <v>0</v>
      </c>
    </row>
    <row r="64" spans="1:11" s="3" customFormat="1" x14ac:dyDescent="0.25">
      <c r="A64" s="83"/>
      <c r="B64" s="84"/>
      <c r="C64" s="85"/>
      <c r="D64" s="84"/>
      <c r="E64" s="86" t="s">
        <v>117</v>
      </c>
      <c r="F64" s="87"/>
      <c r="G64" s="88"/>
      <c r="H64" s="87"/>
      <c r="I64" s="88"/>
      <c r="J64" s="87"/>
      <c r="K64" s="88"/>
    </row>
    <row r="65" spans="1:11" x14ac:dyDescent="0.25">
      <c r="A65" s="78">
        <f>B3</f>
        <v>647</v>
      </c>
      <c r="B65" s="79">
        <v>580</v>
      </c>
      <c r="C65" s="21" t="s">
        <v>38</v>
      </c>
      <c r="D65" s="79">
        <v>581</v>
      </c>
      <c r="E65" s="80" t="s">
        <v>39</v>
      </c>
      <c r="F65" s="81"/>
      <c r="G65" s="82"/>
      <c r="H65" s="81"/>
      <c r="I65" s="82"/>
      <c r="J65" s="81"/>
      <c r="K65" s="82"/>
    </row>
    <row r="66" spans="1:11" x14ac:dyDescent="0.25">
      <c r="A66" s="78">
        <f>B3</f>
        <v>647</v>
      </c>
      <c r="B66" s="79">
        <v>580</v>
      </c>
      <c r="C66" s="21" t="s">
        <v>38</v>
      </c>
      <c r="D66" s="79">
        <v>582</v>
      </c>
      <c r="E66" s="80" t="s">
        <v>40</v>
      </c>
      <c r="F66" s="81"/>
      <c r="G66" s="82"/>
      <c r="H66" s="81"/>
      <c r="I66" s="82"/>
      <c r="J66" s="81"/>
      <c r="K66" s="82"/>
    </row>
    <row r="67" spans="1:11" x14ac:dyDescent="0.25">
      <c r="A67" s="78">
        <f>B3</f>
        <v>647</v>
      </c>
      <c r="B67" s="79">
        <v>580</v>
      </c>
      <c r="C67" s="21" t="s">
        <v>38</v>
      </c>
      <c r="D67" s="79">
        <v>583</v>
      </c>
      <c r="E67" s="80" t="s">
        <v>41</v>
      </c>
      <c r="F67" s="81"/>
      <c r="G67" s="82">
        <v>11149644</v>
      </c>
      <c r="H67" s="81"/>
      <c r="I67" s="82">
        <v>12000000</v>
      </c>
      <c r="J67" s="81"/>
      <c r="K67" s="82">
        <v>12000000</v>
      </c>
    </row>
    <row r="68" spans="1:11" x14ac:dyDescent="0.25">
      <c r="A68" s="78">
        <f>B3</f>
        <v>647</v>
      </c>
      <c r="B68" s="79">
        <v>580</v>
      </c>
      <c r="C68" s="21" t="s">
        <v>38</v>
      </c>
      <c r="D68" s="79">
        <v>589</v>
      </c>
      <c r="E68" s="80" t="s">
        <v>42</v>
      </c>
      <c r="F68" s="81"/>
      <c r="G68" s="82"/>
      <c r="H68" s="81"/>
      <c r="I68" s="82"/>
      <c r="J68" s="81"/>
      <c r="K68" s="82"/>
    </row>
    <row r="69" spans="1:11" s="3" customFormat="1" x14ac:dyDescent="0.25">
      <c r="A69" s="83"/>
      <c r="B69" s="84"/>
      <c r="C69" s="85" t="s">
        <v>123</v>
      </c>
      <c r="D69" s="84"/>
      <c r="E69" s="86"/>
      <c r="F69" s="87">
        <f t="shared" ref="F69:K69" si="6">SUM(F65:F68)</f>
        <v>0</v>
      </c>
      <c r="G69" s="88">
        <f t="shared" si="6"/>
        <v>11149644</v>
      </c>
      <c r="H69" s="87">
        <f t="shared" si="6"/>
        <v>0</v>
      </c>
      <c r="I69" s="88">
        <f t="shared" si="6"/>
        <v>12000000</v>
      </c>
      <c r="J69" s="87">
        <f t="shared" si="6"/>
        <v>0</v>
      </c>
      <c r="K69" s="88">
        <f t="shared" si="6"/>
        <v>12000000</v>
      </c>
    </row>
    <row r="70" spans="1:11" s="3" customFormat="1" x14ac:dyDescent="0.25">
      <c r="A70" s="83"/>
      <c r="B70" s="84"/>
      <c r="C70" s="85"/>
      <c r="D70" s="84"/>
      <c r="E70" s="86"/>
      <c r="F70" s="87"/>
      <c r="G70" s="88"/>
      <c r="H70" s="87"/>
      <c r="I70" s="88"/>
      <c r="J70" s="87"/>
      <c r="K70" s="88"/>
    </row>
    <row r="71" spans="1:11" x14ac:dyDescent="0.25">
      <c r="A71" s="78">
        <f>B3</f>
        <v>647</v>
      </c>
      <c r="B71" s="79">
        <v>590</v>
      </c>
      <c r="C71" s="85" t="s">
        <v>43</v>
      </c>
      <c r="D71" s="79">
        <v>591</v>
      </c>
      <c r="E71" s="80" t="s">
        <v>43</v>
      </c>
      <c r="F71" s="81">
        <v>0</v>
      </c>
      <c r="G71" s="82">
        <v>0</v>
      </c>
      <c r="H71" s="81">
        <v>0</v>
      </c>
      <c r="I71" s="82">
        <v>0</v>
      </c>
      <c r="J71" s="81">
        <v>0</v>
      </c>
      <c r="K71" s="82">
        <v>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647</v>
      </c>
      <c r="B73" s="79">
        <v>600</v>
      </c>
      <c r="C73" s="21" t="s">
        <v>45</v>
      </c>
      <c r="D73" s="79">
        <v>601</v>
      </c>
      <c r="E73" s="80" t="s">
        <v>44</v>
      </c>
      <c r="F73" s="81"/>
      <c r="G73" s="82">
        <v>4907125</v>
      </c>
      <c r="H73" s="81"/>
      <c r="I73" s="82">
        <v>6000000</v>
      </c>
      <c r="J73" s="81"/>
      <c r="K73" s="82">
        <v>5500000</v>
      </c>
    </row>
    <row r="74" spans="1:11" x14ac:dyDescent="0.25">
      <c r="A74" s="78">
        <f>B3</f>
        <v>647</v>
      </c>
      <c r="B74" s="79">
        <v>600</v>
      </c>
      <c r="C74" s="21" t="s">
        <v>45</v>
      </c>
      <c r="D74" s="79">
        <v>602</v>
      </c>
      <c r="E74" s="80" t="s">
        <v>46</v>
      </c>
      <c r="F74" s="81">
        <v>0</v>
      </c>
      <c r="G74" s="82">
        <v>5839712</v>
      </c>
      <c r="H74" s="81">
        <v>0</v>
      </c>
      <c r="I74" s="82">
        <v>5500000</v>
      </c>
      <c r="J74" s="81">
        <v>0</v>
      </c>
      <c r="K74" s="82">
        <v>6000000</v>
      </c>
    </row>
    <row r="75" spans="1:11" x14ac:dyDescent="0.25">
      <c r="A75" s="78">
        <f>B3</f>
        <v>647</v>
      </c>
      <c r="B75" s="79">
        <v>600</v>
      </c>
      <c r="C75" s="21" t="s">
        <v>45</v>
      </c>
      <c r="D75" s="79">
        <v>603</v>
      </c>
      <c r="E75" s="80" t="s">
        <v>47</v>
      </c>
      <c r="F75" s="81"/>
      <c r="G75" s="82"/>
      <c r="H75" s="81"/>
      <c r="I75" s="82"/>
      <c r="J75" s="81"/>
      <c r="K75" s="82"/>
    </row>
    <row r="76" spans="1:11" x14ac:dyDescent="0.25">
      <c r="A76" s="78">
        <f>B3</f>
        <v>647</v>
      </c>
      <c r="B76" s="79">
        <v>600</v>
      </c>
      <c r="C76" s="21" t="s">
        <v>45</v>
      </c>
      <c r="D76" s="79">
        <v>604</v>
      </c>
      <c r="E76" s="80" t="s">
        <v>48</v>
      </c>
      <c r="F76" s="81"/>
      <c r="G76" s="82">
        <v>7000</v>
      </c>
      <c r="H76" s="81"/>
      <c r="I76" s="82"/>
      <c r="J76" s="81"/>
      <c r="K76" s="82"/>
    </row>
    <row r="77" spans="1:11" s="3" customFormat="1" x14ac:dyDescent="0.25">
      <c r="A77" s="83"/>
      <c r="B77" s="84"/>
      <c r="C77" s="85" t="s">
        <v>124</v>
      </c>
      <c r="D77" s="84"/>
      <c r="E77" s="86"/>
      <c r="F77" s="87">
        <f>SUM(F73:F76)</f>
        <v>0</v>
      </c>
      <c r="G77" s="88">
        <f t="shared" ref="G77:K77" si="7">SUM(G73:G76)</f>
        <v>10753837</v>
      </c>
      <c r="H77" s="87">
        <f t="shared" si="7"/>
        <v>0</v>
      </c>
      <c r="I77" s="88">
        <f t="shared" si="7"/>
        <v>11500000</v>
      </c>
      <c r="J77" s="87">
        <f t="shared" si="7"/>
        <v>0</v>
      </c>
      <c r="K77" s="88">
        <f t="shared" si="7"/>
        <v>11500000</v>
      </c>
    </row>
    <row r="78" spans="1:11" s="3" customFormat="1" x14ac:dyDescent="0.25">
      <c r="A78" s="83"/>
      <c r="B78" s="84"/>
      <c r="C78" s="85"/>
      <c r="D78" s="84"/>
      <c r="E78" s="86"/>
      <c r="F78" s="87"/>
      <c r="G78" s="88"/>
      <c r="H78" s="87"/>
      <c r="I78" s="88"/>
      <c r="J78" s="87"/>
      <c r="K78" s="88"/>
    </row>
    <row r="79" spans="1:11" s="3" customFormat="1" x14ac:dyDescent="0.25">
      <c r="A79" s="83">
        <f>B3</f>
        <v>647</v>
      </c>
      <c r="B79" s="79">
        <v>610</v>
      </c>
      <c r="C79" s="85" t="s">
        <v>49</v>
      </c>
      <c r="D79" s="79">
        <v>611</v>
      </c>
      <c r="E79" s="80" t="s">
        <v>49</v>
      </c>
      <c r="F79" s="87"/>
      <c r="G79" s="88">
        <v>71928</v>
      </c>
      <c r="H79" s="87"/>
      <c r="I79" s="88"/>
      <c r="J79" s="87"/>
      <c r="K79" s="88"/>
    </row>
    <row r="80" spans="1:11" x14ac:dyDescent="0.25">
      <c r="A80" s="78"/>
      <c r="B80" s="79"/>
      <c r="C80" s="21"/>
      <c r="D80" s="79"/>
      <c r="E80" s="80"/>
      <c r="F80" s="81"/>
      <c r="G80" s="82"/>
      <c r="H80" s="81"/>
      <c r="I80" s="82"/>
      <c r="J80" s="81"/>
      <c r="K80" s="82"/>
    </row>
    <row r="81" spans="1:11" x14ac:dyDescent="0.25">
      <c r="A81" s="78">
        <f>B3</f>
        <v>647</v>
      </c>
      <c r="B81" s="79">
        <v>620</v>
      </c>
      <c r="C81" s="21" t="s">
        <v>51</v>
      </c>
      <c r="D81" s="79">
        <v>621</v>
      </c>
      <c r="E81" s="80" t="s">
        <v>50</v>
      </c>
      <c r="F81" s="81"/>
      <c r="G81" s="82"/>
      <c r="H81" s="81"/>
      <c r="I81" s="82"/>
      <c r="J81" s="81"/>
      <c r="K81" s="82"/>
    </row>
    <row r="82" spans="1:11" x14ac:dyDescent="0.25">
      <c r="A82" s="78">
        <f>B3</f>
        <v>647</v>
      </c>
      <c r="B82" s="79">
        <v>620</v>
      </c>
      <c r="C82" s="21" t="s">
        <v>51</v>
      </c>
      <c r="D82" s="79">
        <v>622</v>
      </c>
      <c r="E82" s="80" t="s">
        <v>52</v>
      </c>
      <c r="F82" s="81"/>
      <c r="G82" s="82"/>
      <c r="H82" s="81"/>
      <c r="I82" s="82"/>
      <c r="J82" s="81"/>
      <c r="K82" s="82"/>
    </row>
    <row r="83" spans="1:11" x14ac:dyDescent="0.25">
      <c r="A83" s="78">
        <f>B3</f>
        <v>647</v>
      </c>
      <c r="B83" s="79">
        <v>620</v>
      </c>
      <c r="C83" s="21" t="s">
        <v>51</v>
      </c>
      <c r="D83" s="79">
        <v>623</v>
      </c>
      <c r="E83" s="80" t="s">
        <v>53</v>
      </c>
      <c r="F83" s="81"/>
      <c r="G83" s="82"/>
      <c r="H83" s="81"/>
      <c r="I83" s="82"/>
      <c r="J83" s="81"/>
      <c r="K83" s="82"/>
    </row>
    <row r="84" spans="1:11" x14ac:dyDescent="0.25">
      <c r="A84" s="78">
        <f>B3</f>
        <v>647</v>
      </c>
      <c r="B84" s="79">
        <v>620</v>
      </c>
      <c r="C84" s="21" t="s">
        <v>51</v>
      </c>
      <c r="D84" s="79">
        <v>629</v>
      </c>
      <c r="E84" s="80" t="s">
        <v>384</v>
      </c>
      <c r="F84" s="81"/>
      <c r="G84" s="82">
        <v>56361</v>
      </c>
      <c r="H84" s="81"/>
      <c r="I84" s="82">
        <v>45000</v>
      </c>
      <c r="J84" s="81"/>
      <c r="K84" s="82">
        <v>58000</v>
      </c>
    </row>
    <row r="85" spans="1:11" s="3" customFormat="1" x14ac:dyDescent="0.25">
      <c r="A85" s="83"/>
      <c r="B85" s="84"/>
      <c r="C85" s="85" t="s">
        <v>125</v>
      </c>
      <c r="D85" s="84"/>
      <c r="E85" s="86"/>
      <c r="F85" s="87">
        <f t="shared" ref="F85:K85" si="8">SUM(F81:F84)</f>
        <v>0</v>
      </c>
      <c r="G85" s="88">
        <f t="shared" si="8"/>
        <v>56361</v>
      </c>
      <c r="H85" s="87">
        <f t="shared" si="8"/>
        <v>0</v>
      </c>
      <c r="I85" s="88">
        <f t="shared" si="8"/>
        <v>45000</v>
      </c>
      <c r="J85" s="87">
        <f t="shared" si="8"/>
        <v>0</v>
      </c>
      <c r="K85" s="88">
        <f t="shared" si="8"/>
        <v>58000</v>
      </c>
    </row>
    <row r="86" spans="1:11" s="3" customFormat="1" x14ac:dyDescent="0.25">
      <c r="A86" s="83"/>
      <c r="B86" s="84"/>
      <c r="C86" s="85"/>
      <c r="D86" s="84"/>
      <c r="E86" s="86"/>
      <c r="F86" s="87"/>
      <c r="G86" s="88"/>
      <c r="H86" s="87"/>
      <c r="I86" s="88"/>
      <c r="J86" s="87"/>
      <c r="K86" s="88"/>
    </row>
    <row r="87" spans="1:11" x14ac:dyDescent="0.25">
      <c r="A87" s="78">
        <f>B3</f>
        <v>647</v>
      </c>
      <c r="B87" s="79">
        <v>660</v>
      </c>
      <c r="C87" s="21" t="s">
        <v>73</v>
      </c>
      <c r="D87" s="79">
        <v>661</v>
      </c>
      <c r="E87" s="80" t="s">
        <v>70</v>
      </c>
      <c r="F87" s="81"/>
      <c r="G87" s="82"/>
      <c r="H87" s="81"/>
      <c r="I87" s="82"/>
      <c r="J87" s="81"/>
      <c r="K87" s="82"/>
    </row>
    <row r="88" spans="1:11" x14ac:dyDescent="0.25">
      <c r="A88" s="78">
        <f>B3</f>
        <v>647</v>
      </c>
      <c r="B88" s="79">
        <v>660</v>
      </c>
      <c r="C88" s="21" t="s">
        <v>73</v>
      </c>
      <c r="D88" s="79">
        <v>662</v>
      </c>
      <c r="E88" s="80" t="s">
        <v>71</v>
      </c>
      <c r="F88" s="81"/>
      <c r="G88" s="82"/>
      <c r="H88" s="81"/>
      <c r="I88" s="82"/>
      <c r="J88" s="81"/>
      <c r="K88" s="82"/>
    </row>
    <row r="89" spans="1:11" x14ac:dyDescent="0.25">
      <c r="A89" s="78">
        <f>B3</f>
        <v>647</v>
      </c>
      <c r="B89" s="79">
        <v>660</v>
      </c>
      <c r="C89" s="21" t="s">
        <v>73</v>
      </c>
      <c r="D89" s="79">
        <v>663</v>
      </c>
      <c r="E89" s="80" t="s">
        <v>72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647</v>
      </c>
      <c r="B90" s="79">
        <v>660</v>
      </c>
      <c r="C90" s="21" t="s">
        <v>73</v>
      </c>
      <c r="D90" s="79">
        <v>664</v>
      </c>
      <c r="E90" s="80" t="s">
        <v>74</v>
      </c>
      <c r="F90" s="81"/>
      <c r="G90" s="82"/>
      <c r="H90" s="81"/>
      <c r="I90" s="82"/>
      <c r="J90" s="81"/>
      <c r="K90" s="82"/>
    </row>
    <row r="91" spans="1:11" x14ac:dyDescent="0.25">
      <c r="A91" s="78">
        <v>0</v>
      </c>
      <c r="B91" s="79">
        <v>660</v>
      </c>
      <c r="C91" s="21" t="s">
        <v>73</v>
      </c>
      <c r="D91" s="79">
        <v>665</v>
      </c>
      <c r="E91" s="80" t="s">
        <v>451</v>
      </c>
      <c r="F91" s="386"/>
      <c r="G91" s="387"/>
      <c r="H91" s="386"/>
      <c r="I91" s="387"/>
      <c r="J91" s="386"/>
      <c r="K91" s="387"/>
    </row>
    <row r="92" spans="1:11" x14ac:dyDescent="0.25">
      <c r="A92" s="78">
        <f>B3</f>
        <v>647</v>
      </c>
      <c r="B92" s="79">
        <v>660</v>
      </c>
      <c r="C92" s="21" t="s">
        <v>73</v>
      </c>
      <c r="D92" s="79">
        <v>666</v>
      </c>
      <c r="E92" s="80" t="s">
        <v>75</v>
      </c>
      <c r="F92" s="81"/>
      <c r="G92" s="82">
        <v>522408</v>
      </c>
      <c r="H92" s="81"/>
      <c r="I92" s="82">
        <v>1000</v>
      </c>
      <c r="J92" s="81"/>
      <c r="K92" s="82">
        <v>1000</v>
      </c>
    </row>
    <row r="93" spans="1:11" s="3" customFormat="1" x14ac:dyDescent="0.25">
      <c r="A93" s="83"/>
      <c r="B93" s="84"/>
      <c r="C93" s="85" t="s">
        <v>126</v>
      </c>
      <c r="D93" s="84"/>
      <c r="E93" s="86"/>
      <c r="F93" s="87">
        <f t="shared" ref="F93:K93" si="9">SUM(F87:F92)</f>
        <v>0</v>
      </c>
      <c r="G93" s="88">
        <f t="shared" si="9"/>
        <v>522408</v>
      </c>
      <c r="H93" s="87">
        <f t="shared" si="9"/>
        <v>0</v>
      </c>
      <c r="I93" s="88">
        <f t="shared" si="9"/>
        <v>1000</v>
      </c>
      <c r="J93" s="87">
        <f t="shared" si="9"/>
        <v>0</v>
      </c>
      <c r="K93" s="88">
        <f t="shared" si="9"/>
        <v>1000</v>
      </c>
    </row>
    <row r="94" spans="1:11" s="3" customFormat="1" x14ac:dyDescent="0.25">
      <c r="A94" s="83"/>
      <c r="B94" s="84"/>
      <c r="C94" s="85"/>
      <c r="D94" s="84"/>
      <c r="E94" s="86"/>
      <c r="F94" s="87"/>
      <c r="G94" s="88"/>
      <c r="H94" s="87"/>
      <c r="I94" s="88"/>
      <c r="J94" s="87"/>
      <c r="K94" s="88"/>
    </row>
    <row r="95" spans="1:11" x14ac:dyDescent="0.25">
      <c r="A95" s="78">
        <f>B3</f>
        <v>647</v>
      </c>
      <c r="B95" s="79">
        <v>670</v>
      </c>
      <c r="C95" s="21" t="s">
        <v>407</v>
      </c>
      <c r="D95" s="79">
        <v>671</v>
      </c>
      <c r="E95" s="80" t="s">
        <v>76</v>
      </c>
      <c r="F95" s="81"/>
      <c r="G95" s="82"/>
      <c r="H95" s="81"/>
      <c r="I95" s="82"/>
      <c r="J95" s="81"/>
      <c r="K95" s="82"/>
    </row>
    <row r="96" spans="1:11" x14ac:dyDescent="0.25">
      <c r="A96" s="78">
        <f>B3</f>
        <v>647</v>
      </c>
      <c r="B96" s="79">
        <v>670</v>
      </c>
      <c r="C96" s="21" t="s">
        <v>407</v>
      </c>
      <c r="D96" s="79">
        <v>672</v>
      </c>
      <c r="E96" s="80" t="s">
        <v>77</v>
      </c>
      <c r="F96" s="81"/>
      <c r="G96" s="82"/>
      <c r="H96" s="81"/>
      <c r="I96" s="82"/>
      <c r="J96" s="81"/>
      <c r="K96" s="82"/>
    </row>
    <row r="97" spans="1:11" x14ac:dyDescent="0.25">
      <c r="A97" s="78">
        <f>B3</f>
        <v>647</v>
      </c>
      <c r="B97" s="79">
        <v>670</v>
      </c>
      <c r="C97" s="21" t="s">
        <v>408</v>
      </c>
      <c r="D97" s="79">
        <v>673</v>
      </c>
      <c r="E97" s="80" t="s">
        <v>409</v>
      </c>
      <c r="F97" s="81"/>
      <c r="G97" s="82"/>
      <c r="H97" s="81"/>
      <c r="I97" s="82"/>
      <c r="J97" s="81"/>
      <c r="K97" s="82"/>
    </row>
    <row r="98" spans="1:11" s="3" customFormat="1" x14ac:dyDescent="0.25">
      <c r="A98" s="83"/>
      <c r="B98" s="84"/>
      <c r="C98" s="85" t="s">
        <v>410</v>
      </c>
      <c r="D98" s="84"/>
      <c r="E98" s="86"/>
      <c r="F98" s="87">
        <f t="shared" ref="F98:K98" si="10">SUM(F95:F97)</f>
        <v>0</v>
      </c>
      <c r="G98" s="88">
        <f t="shared" si="10"/>
        <v>0</v>
      </c>
      <c r="H98" s="87">
        <f t="shared" si="10"/>
        <v>0</v>
      </c>
      <c r="I98" s="88">
        <f t="shared" si="10"/>
        <v>0</v>
      </c>
      <c r="J98" s="87">
        <f t="shared" si="10"/>
        <v>0</v>
      </c>
      <c r="K98" s="88">
        <f t="shared" si="10"/>
        <v>0</v>
      </c>
    </row>
    <row r="99" spans="1:11" s="3" customFormat="1" x14ac:dyDescent="0.25">
      <c r="A99" s="83"/>
      <c r="B99" s="84"/>
      <c r="C99" s="85"/>
      <c r="D99" s="84"/>
      <c r="E99" s="86"/>
      <c r="F99" s="87"/>
      <c r="G99" s="88"/>
      <c r="H99" s="87"/>
      <c r="I99" s="88"/>
      <c r="J99" s="87"/>
      <c r="K99" s="88"/>
    </row>
    <row r="100" spans="1:11" s="3" customFormat="1" x14ac:dyDescent="0.25">
      <c r="A100" s="83"/>
      <c r="B100" s="84"/>
      <c r="C100" s="85" t="s">
        <v>371</v>
      </c>
      <c r="D100" s="84"/>
      <c r="E100" s="86"/>
      <c r="F100" s="87">
        <f t="shared" ref="F100:K100" si="11">F98+F93+F85+F79+F77+F71+F69+F63+F37+F32+F24+F20+F7</f>
        <v>21424077</v>
      </c>
      <c r="G100" s="88">
        <f t="shared" si="11"/>
        <v>26752059</v>
      </c>
      <c r="H100" s="87">
        <f t="shared" si="11"/>
        <v>22277128</v>
      </c>
      <c r="I100" s="88">
        <f t="shared" si="11"/>
        <v>27836000</v>
      </c>
      <c r="J100" s="87">
        <f t="shared" si="11"/>
        <v>22852676</v>
      </c>
      <c r="K100" s="88">
        <f t="shared" si="11"/>
        <v>27849000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x14ac:dyDescent="0.25">
      <c r="A102" s="78"/>
      <c r="B102" s="79">
        <v>680</v>
      </c>
      <c r="C102" s="21" t="s">
        <v>367</v>
      </c>
      <c r="D102" s="79">
        <v>681</v>
      </c>
      <c r="E102" s="80" t="s">
        <v>368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367</v>
      </c>
      <c r="D103" s="79">
        <v>682</v>
      </c>
      <c r="E103" s="80" t="s">
        <v>369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367</v>
      </c>
      <c r="D104" s="79">
        <v>683</v>
      </c>
      <c r="E104" s="80" t="s">
        <v>159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367</v>
      </c>
      <c r="D105" s="79">
        <v>684</v>
      </c>
      <c r="E105" s="80" t="s">
        <v>160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367</v>
      </c>
      <c r="D106" s="79">
        <v>685</v>
      </c>
      <c r="E106" s="80" t="s">
        <v>32</v>
      </c>
      <c r="F106" s="81"/>
      <c r="G106" s="82"/>
      <c r="H106" s="81"/>
      <c r="I106" s="82"/>
      <c r="J106" s="81"/>
      <c r="K106" s="82"/>
    </row>
    <row r="107" spans="1:11" s="3" customFormat="1" x14ac:dyDescent="0.25">
      <c r="A107" s="83"/>
      <c r="B107" s="84"/>
      <c r="C107" s="85" t="s">
        <v>370</v>
      </c>
      <c r="D107" s="84"/>
      <c r="E107" s="86"/>
      <c r="F107" s="87">
        <f>SUM(F102:F106)</f>
        <v>0</v>
      </c>
      <c r="G107" s="88">
        <f t="shared" ref="G107:K107" si="12">SUM(G102:G106)</f>
        <v>0</v>
      </c>
      <c r="H107" s="87">
        <f t="shared" si="12"/>
        <v>0</v>
      </c>
      <c r="I107" s="88">
        <f t="shared" si="12"/>
        <v>0</v>
      </c>
      <c r="J107" s="87">
        <f t="shared" si="12"/>
        <v>0</v>
      </c>
      <c r="K107" s="88">
        <f t="shared" si="12"/>
        <v>0</v>
      </c>
    </row>
    <row r="108" spans="1:11" s="3" customFormat="1" x14ac:dyDescent="0.25">
      <c r="A108" s="83"/>
      <c r="B108" s="84"/>
      <c r="C108" s="85"/>
      <c r="D108" s="84"/>
      <c r="E108" s="86"/>
      <c r="F108" s="87"/>
      <c r="G108" s="88"/>
      <c r="H108" s="87"/>
      <c r="I108" s="88"/>
      <c r="J108" s="87"/>
      <c r="K108" s="88"/>
    </row>
    <row r="109" spans="1:11" x14ac:dyDescent="0.25">
      <c r="A109" s="78">
        <f>B4</f>
        <v>0</v>
      </c>
      <c r="B109" s="79">
        <v>530</v>
      </c>
      <c r="C109" s="21" t="s">
        <v>24</v>
      </c>
      <c r="D109" s="79">
        <v>535</v>
      </c>
      <c r="E109" s="80" t="s">
        <v>414</v>
      </c>
      <c r="F109" s="81"/>
      <c r="G109" s="82"/>
      <c r="H109" s="81">
        <v>730000</v>
      </c>
      <c r="I109" s="82"/>
      <c r="J109" s="81"/>
      <c r="K109" s="82"/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s="3" customFormat="1" ht="15.75" thickBot="1" x14ac:dyDescent="0.3">
      <c r="A111" s="91"/>
      <c r="B111" s="92"/>
      <c r="C111" s="23" t="s">
        <v>372</v>
      </c>
      <c r="D111" s="92"/>
      <c r="E111" s="93"/>
      <c r="F111" s="94">
        <f t="shared" ref="F111:K111" si="13">F100-F107+F109</f>
        <v>21424077</v>
      </c>
      <c r="G111" s="95">
        <f t="shared" si="13"/>
        <v>26752059</v>
      </c>
      <c r="H111" s="94">
        <f t="shared" si="13"/>
        <v>23007128</v>
      </c>
      <c r="I111" s="95">
        <f t="shared" si="13"/>
        <v>27836000</v>
      </c>
      <c r="J111" s="94">
        <f t="shared" si="13"/>
        <v>22852676</v>
      </c>
      <c r="K111" s="95">
        <f t="shared" si="13"/>
        <v>27849000</v>
      </c>
    </row>
    <row r="112" spans="1:11" ht="15.75" thickTop="1" x14ac:dyDescent="0.25"/>
    <row r="113" spans="5:5" x14ac:dyDescent="0.25">
      <c r="E113" t="s">
        <v>117</v>
      </c>
    </row>
    <row r="116" spans="5:5" x14ac:dyDescent="0.25">
      <c r="E116" t="s">
        <v>117</v>
      </c>
    </row>
  </sheetData>
  <printOptions headings="1"/>
  <pageMargins left="0.25" right="0.25" top="0.75" bottom="0.75" header="0.3" footer="0.3"/>
  <pageSetup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Normal="100" workbookViewId="0">
      <pane ySplit="6" topLeftCell="A7" activePane="bottomLeft" state="frozen"/>
      <selection pane="bottomLeft" activeCell="F8" sqref="F8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</row>
    <row r="3" spans="1:11" x14ac:dyDescent="0.25">
      <c r="A3" s="6" t="s">
        <v>116</v>
      </c>
      <c r="B3" s="7">
        <f>Revenue!B3</f>
        <v>647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  <c r="F7" s="8">
        <v>6888414.5</v>
      </c>
      <c r="G7" s="8">
        <v>2082643</v>
      </c>
      <c r="H7" s="8">
        <f>6621368+400000</f>
        <v>7021368</v>
      </c>
      <c r="I7" s="8">
        <v>955853</v>
      </c>
      <c r="J7" s="8">
        <f>6667722+250000</f>
        <v>6917722</v>
      </c>
      <c r="K7" s="8">
        <v>2107104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  <c r="F9" s="8">
        <v>2729676.5</v>
      </c>
      <c r="G9" s="8">
        <v>765153</v>
      </c>
      <c r="H9" s="8">
        <f>2575545+330000</f>
        <v>2905545</v>
      </c>
      <c r="I9" s="8">
        <v>389933</v>
      </c>
      <c r="J9" s="8">
        <v>2842674</v>
      </c>
      <c r="K9" s="8">
        <v>786073</v>
      </c>
    </row>
    <row r="10" spans="1:11" x14ac:dyDescent="0.25">
      <c r="C10" t="s">
        <v>197</v>
      </c>
      <c r="F10" s="8">
        <f t="shared" ref="F10:K10" si="0">SUM(F7:F9)</f>
        <v>9618091</v>
      </c>
      <c r="G10" s="8">
        <f t="shared" si="0"/>
        <v>2847796</v>
      </c>
      <c r="H10" s="8">
        <f t="shared" si="0"/>
        <v>9926913</v>
      </c>
      <c r="I10" s="8">
        <f t="shared" si="0"/>
        <v>1345786</v>
      </c>
      <c r="J10" s="8">
        <f t="shared" si="0"/>
        <v>9760396</v>
      </c>
      <c r="K10" s="8">
        <f t="shared" si="0"/>
        <v>2893177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  <c r="F12" s="8">
        <v>8052.5</v>
      </c>
      <c r="G12" s="8">
        <v>111172</v>
      </c>
      <c r="H12" s="8">
        <v>11450</v>
      </c>
      <c r="I12" s="8">
        <v>26677</v>
      </c>
      <c r="J12" s="8">
        <v>8000</v>
      </c>
      <c r="K12" s="8">
        <v>62543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  <c r="F14" s="8">
        <v>201058.4</v>
      </c>
      <c r="G14" s="8">
        <f>423405</f>
        <v>423405</v>
      </c>
      <c r="H14" s="8">
        <v>126800</v>
      </c>
      <c r="I14" s="8">
        <v>391998</v>
      </c>
      <c r="J14" s="8">
        <v>200500</v>
      </c>
      <c r="K14" s="8">
        <v>88000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  <c r="F16" s="8">
        <v>7547</v>
      </c>
      <c r="G16" s="8">
        <v>565275</v>
      </c>
      <c r="H16" s="8">
        <v>14200</v>
      </c>
      <c r="I16" s="8">
        <v>582887</v>
      </c>
      <c r="J16" s="8">
        <v>7500</v>
      </c>
      <c r="K16" s="8">
        <v>158723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  <c r="F26" s="8">
        <v>-84481</v>
      </c>
      <c r="G26" s="8">
        <v>66444</v>
      </c>
      <c r="H26" s="8">
        <v>96481</v>
      </c>
      <c r="I26" s="8">
        <v>77000</v>
      </c>
      <c r="K26" s="8">
        <v>106300</v>
      </c>
    </row>
    <row r="27" spans="1:11" x14ac:dyDescent="0.25">
      <c r="C27" t="s">
        <v>198</v>
      </c>
      <c r="F27" s="8">
        <f t="shared" ref="F27:K27" si="1">SUM(F18:F26)</f>
        <v>-84481</v>
      </c>
      <c r="G27" s="8">
        <f t="shared" si="1"/>
        <v>66444</v>
      </c>
      <c r="H27" s="8">
        <f t="shared" si="1"/>
        <v>96481</v>
      </c>
      <c r="I27" s="8">
        <f t="shared" si="1"/>
        <v>77000</v>
      </c>
      <c r="J27" s="8">
        <f t="shared" si="1"/>
        <v>0</v>
      </c>
      <c r="K27" s="8">
        <f t="shared" si="1"/>
        <v>106300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  <c r="F29" s="8">
        <v>3570</v>
      </c>
      <c r="G29" s="8">
        <v>9796</v>
      </c>
      <c r="I29" s="8">
        <f>34055+349150</f>
        <v>383205</v>
      </c>
      <c r="J29" s="8">
        <v>0</v>
      </c>
      <c r="K29" s="8">
        <v>511254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  <c r="G34" s="8">
        <v>753342</v>
      </c>
      <c r="I34" s="8">
        <v>606071</v>
      </c>
      <c r="K34" s="8">
        <v>325967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753342</v>
      </c>
      <c r="H35" s="8">
        <f t="shared" si="2"/>
        <v>0</v>
      </c>
      <c r="I35" s="8">
        <f t="shared" si="2"/>
        <v>606071</v>
      </c>
      <c r="J35" s="8">
        <f t="shared" si="2"/>
        <v>0</v>
      </c>
      <c r="K35" s="8">
        <f t="shared" si="2"/>
        <v>325967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647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9753837.9000000004</v>
      </c>
      <c r="G44" s="8">
        <f t="shared" si="3"/>
        <v>4777230</v>
      </c>
      <c r="H44" s="8">
        <f>H42+H39+H37+H35+H10+H12+H14+H16+H27+H29</f>
        <v>10175844</v>
      </c>
      <c r="I44" s="8">
        <f>I42+I39+I37+I35+I10+I12+I14+I16+I27+I29</f>
        <v>3413624</v>
      </c>
      <c r="J44" s="8">
        <f t="shared" si="3"/>
        <v>9976396</v>
      </c>
      <c r="K44" s="8">
        <f t="shared" si="3"/>
        <v>4145964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647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647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120" zoomScaleNormal="120" workbookViewId="0">
      <pane ySplit="6" topLeftCell="A7" activePane="bottomLeft" state="frozen"/>
      <selection pane="bottomLeft" activeCell="F14" sqref="F1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  <c r="F7" s="8">
        <v>541253</v>
      </c>
      <c r="G7" s="8">
        <v>717321</v>
      </c>
      <c r="H7" s="8">
        <v>521110</v>
      </c>
      <c r="I7" s="8">
        <v>644845</v>
      </c>
      <c r="J7" s="8">
        <v>529475</v>
      </c>
      <c r="K7" s="8">
        <v>1290247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  <c r="F9" s="8">
        <v>182484</v>
      </c>
      <c r="G9" s="8">
        <v>244955</v>
      </c>
      <c r="H9" s="8">
        <v>199444</v>
      </c>
      <c r="I9" s="8">
        <v>238412</v>
      </c>
      <c r="J9" s="8">
        <v>198578</v>
      </c>
      <c r="K9" s="8">
        <v>484508</v>
      </c>
    </row>
    <row r="10" spans="1:11" x14ac:dyDescent="0.25">
      <c r="C10" t="s">
        <v>197</v>
      </c>
      <c r="F10" s="8">
        <f t="shared" ref="F10:K10" si="0">SUM(F7:F9)</f>
        <v>723737</v>
      </c>
      <c r="G10" s="8">
        <f t="shared" si="0"/>
        <v>962276</v>
      </c>
      <c r="H10" s="8">
        <f t="shared" ref="H10:I10" si="1">SUM(H7:H9)</f>
        <v>720554</v>
      </c>
      <c r="I10" s="8">
        <f t="shared" si="1"/>
        <v>883257</v>
      </c>
      <c r="J10" s="8">
        <f t="shared" si="0"/>
        <v>728053</v>
      </c>
      <c r="K10" s="8">
        <f t="shared" si="0"/>
        <v>1774755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  <c r="F12" s="8">
        <v>6681</v>
      </c>
      <c r="G12" s="8">
        <v>39161</v>
      </c>
      <c r="H12" s="8">
        <v>10573</v>
      </c>
      <c r="I12" s="8">
        <v>34879</v>
      </c>
      <c r="J12" s="8">
        <v>5050</v>
      </c>
      <c r="K12" s="8">
        <v>93713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  <c r="F14" s="8">
        <v>157851.41</v>
      </c>
      <c r="G14" s="8">
        <v>173534</v>
      </c>
      <c r="H14" s="8">
        <v>164000</v>
      </c>
      <c r="I14" s="8">
        <v>262800</v>
      </c>
      <c r="J14" s="8">
        <v>172900</v>
      </c>
      <c r="K14" s="8">
        <v>954521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  <c r="F16" s="8">
        <v>5789.35</v>
      </c>
      <c r="G16" s="8">
        <v>49997</v>
      </c>
      <c r="H16" s="8">
        <v>12625</v>
      </c>
      <c r="I16" s="8">
        <v>80902</v>
      </c>
      <c r="J16" s="8">
        <v>12125</v>
      </c>
      <c r="K16" s="8">
        <v>474780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  <c r="F26" s="8">
        <v>40198</v>
      </c>
      <c r="G26" s="8">
        <v>1618935</v>
      </c>
      <c r="H26" s="8">
        <v>33500</v>
      </c>
      <c r="I26" s="8">
        <v>1815247</v>
      </c>
      <c r="J26" s="8">
        <v>30125</v>
      </c>
      <c r="K26" s="8">
        <v>366624</v>
      </c>
    </row>
    <row r="27" spans="1:11" x14ac:dyDescent="0.25">
      <c r="C27" t="s">
        <v>198</v>
      </c>
      <c r="F27" s="8">
        <f>SUM(F18:F26)</f>
        <v>40198</v>
      </c>
      <c r="G27" s="8">
        <f t="shared" ref="G27:K27" si="2">SUM(G18:G26)</f>
        <v>1618935</v>
      </c>
      <c r="H27" s="8">
        <f t="shared" ref="H27:I27" si="3">SUM(H18:H26)</f>
        <v>33500</v>
      </c>
      <c r="I27" s="8">
        <f t="shared" si="3"/>
        <v>1815247</v>
      </c>
      <c r="J27" s="8">
        <f t="shared" si="2"/>
        <v>30125</v>
      </c>
      <c r="K27" s="8">
        <f t="shared" si="2"/>
        <v>366624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  <c r="G29" s="8">
        <v>300241</v>
      </c>
      <c r="I29" s="8">
        <v>582996</v>
      </c>
      <c r="K29" s="8">
        <v>524275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  <c r="F34" s="8">
        <v>3019.37</v>
      </c>
      <c r="G34" s="8">
        <v>29939</v>
      </c>
      <c r="I34" s="8">
        <v>23923</v>
      </c>
      <c r="K34" s="8">
        <v>102433</v>
      </c>
    </row>
    <row r="35" spans="1:11" x14ac:dyDescent="0.25">
      <c r="C35" t="s">
        <v>199</v>
      </c>
      <c r="F35" s="8">
        <f t="shared" ref="F35:K35" si="4">SUM(F31:F34)</f>
        <v>3019.37</v>
      </c>
      <c r="G35" s="8">
        <f t="shared" si="4"/>
        <v>29939</v>
      </c>
      <c r="H35" s="8">
        <f t="shared" ref="H35:I35" si="5">SUM(H31:H34)</f>
        <v>0</v>
      </c>
      <c r="I35" s="8">
        <f t="shared" si="5"/>
        <v>23923</v>
      </c>
      <c r="J35" s="8">
        <f t="shared" si="4"/>
        <v>0</v>
      </c>
      <c r="K35" s="8">
        <f t="shared" si="4"/>
        <v>102433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  <c r="I39" s="8">
        <v>105000</v>
      </c>
    </row>
    <row r="42" spans="1:11" x14ac:dyDescent="0.25">
      <c r="A42">
        <f>Revenue!B3</f>
        <v>647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6">F42+F39+F37+F35+F10+F12+F14+F16+F27+F29</f>
        <v>937276.13</v>
      </c>
      <c r="G44" s="8">
        <f t="shared" si="6"/>
        <v>3174083</v>
      </c>
      <c r="H44" s="8">
        <f t="shared" si="6"/>
        <v>941252</v>
      </c>
      <c r="I44" s="8">
        <f t="shared" si="6"/>
        <v>3789004</v>
      </c>
      <c r="J44" s="8">
        <f>J42+J39+J37+J35+J10+J12+J14+J16+J27+J29</f>
        <v>948253</v>
      </c>
      <c r="K44" s="8">
        <f t="shared" si="6"/>
        <v>4291101</v>
      </c>
    </row>
  </sheetData>
  <pageMargins left="0.25" right="0.25" top="0.75" bottom="0.75" header="0.3" footer="0.3"/>
  <pageSetup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110" zoomScaleNormal="110" workbookViewId="0">
      <pane ySplit="6" topLeftCell="A7" activePane="bottomLeft" state="frozen"/>
      <selection pane="bottomLeft" activeCell="F10" sqref="F10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  <c r="F7" s="8">
        <f>1133874+112</f>
        <v>1133986</v>
      </c>
      <c r="G7" s="8">
        <v>303515</v>
      </c>
      <c r="H7" s="8">
        <v>1110476</v>
      </c>
      <c r="I7" s="8">
        <v>227094</v>
      </c>
      <c r="J7" s="8">
        <v>1190338</v>
      </c>
      <c r="K7" s="8">
        <v>338990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  <c r="F9" s="8">
        <v>525473.6</v>
      </c>
      <c r="G9" s="8">
        <v>92982</v>
      </c>
      <c r="H9" s="8">
        <v>444189</v>
      </c>
      <c r="I9" s="8">
        <v>54218</v>
      </c>
      <c r="J9" s="8">
        <v>460560</v>
      </c>
      <c r="K9" s="8">
        <v>125908</v>
      </c>
    </row>
    <row r="10" spans="1:11" x14ac:dyDescent="0.25">
      <c r="C10" t="s">
        <v>197</v>
      </c>
      <c r="F10" s="8">
        <f t="shared" ref="F10:K10" si="0">SUM(F7:F9)</f>
        <v>1659459.6</v>
      </c>
      <c r="G10" s="8">
        <f t="shared" si="0"/>
        <v>396497</v>
      </c>
      <c r="H10" s="8">
        <f t="shared" si="0"/>
        <v>1554665</v>
      </c>
      <c r="I10" s="8">
        <f t="shared" si="0"/>
        <v>281312</v>
      </c>
      <c r="J10" s="8">
        <f t="shared" si="0"/>
        <v>1650898</v>
      </c>
      <c r="K10" s="8">
        <f t="shared" si="0"/>
        <v>464898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  <c r="F12" s="8">
        <v>11260</v>
      </c>
      <c r="G12" s="8">
        <v>23627</v>
      </c>
      <c r="H12" s="8">
        <v>7900</v>
      </c>
      <c r="I12" s="8">
        <v>10000</v>
      </c>
      <c r="J12" s="8">
        <v>18400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  <c r="F14" s="8">
        <f>44292+52+0.4</f>
        <v>44344.4</v>
      </c>
      <c r="G14" s="8">
        <v>76199</v>
      </c>
      <c r="H14" s="8">
        <v>138152</v>
      </c>
      <c r="I14" s="8">
        <v>114392</v>
      </c>
      <c r="J14" s="8">
        <v>145224</v>
      </c>
      <c r="K14" s="8">
        <v>250555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  <c r="F16" s="8">
        <v>10791</v>
      </c>
      <c r="G16" s="8">
        <v>190964</v>
      </c>
      <c r="H16" s="8">
        <v>8700</v>
      </c>
      <c r="I16" s="8">
        <v>119722</v>
      </c>
      <c r="J16" s="8">
        <v>15700</v>
      </c>
      <c r="K16" s="8">
        <v>82490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  <c r="F26" s="8">
        <v>1500</v>
      </c>
      <c r="G26" s="8">
        <v>9326</v>
      </c>
      <c r="H26" s="8">
        <v>2000</v>
      </c>
      <c r="I26" s="8">
        <v>8000</v>
      </c>
      <c r="J26" s="8">
        <v>2000</v>
      </c>
      <c r="K26" s="8">
        <v>31735</v>
      </c>
    </row>
    <row r="27" spans="1:11" x14ac:dyDescent="0.25">
      <c r="C27" t="s">
        <v>198</v>
      </c>
      <c r="F27" s="8">
        <f t="shared" ref="F27:K27" si="1">SUM(F18:F26)</f>
        <v>1500</v>
      </c>
      <c r="G27" s="8">
        <f t="shared" si="1"/>
        <v>9326</v>
      </c>
      <c r="H27" s="8">
        <f t="shared" si="1"/>
        <v>2000</v>
      </c>
      <c r="I27" s="8">
        <f t="shared" si="1"/>
        <v>8000</v>
      </c>
      <c r="J27" s="8">
        <f t="shared" si="1"/>
        <v>2000</v>
      </c>
      <c r="K27" s="8">
        <f t="shared" si="1"/>
        <v>31735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  <c r="F29" s="8">
        <v>2907</v>
      </c>
      <c r="J29" s="8">
        <v>3000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  <c r="G34" s="8">
        <v>626</v>
      </c>
      <c r="I34" s="8">
        <v>11600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626</v>
      </c>
      <c r="H35" s="8">
        <f t="shared" si="2"/>
        <v>0</v>
      </c>
      <c r="I35" s="8">
        <f t="shared" si="2"/>
        <v>11600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1730262</v>
      </c>
      <c r="G44" s="8">
        <f t="shared" si="3"/>
        <v>697239</v>
      </c>
      <c r="H44" s="8">
        <f t="shared" si="3"/>
        <v>1711417</v>
      </c>
      <c r="I44" s="8">
        <f t="shared" si="3"/>
        <v>545026</v>
      </c>
      <c r="J44" s="8">
        <f t="shared" si="3"/>
        <v>1835222</v>
      </c>
      <c r="K44" s="8">
        <f t="shared" si="3"/>
        <v>829678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Normal="100" workbookViewId="0">
      <pane ySplit="6" topLeftCell="A7" activePane="bottomLeft" state="frozen"/>
      <selection pane="bottomLeft" activeCell="F15" sqref="F1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  <c r="F7" s="8">
        <v>2336194</v>
      </c>
      <c r="G7" s="8">
        <v>191651</v>
      </c>
      <c r="H7" s="8">
        <f>2474825+100000</f>
        <v>2574825</v>
      </c>
      <c r="I7" s="8">
        <v>508838</v>
      </c>
      <c r="J7" s="8">
        <f>2152939+217108</f>
        <v>2370047</v>
      </c>
      <c r="K7" s="8">
        <v>4080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  <c r="F9" s="8">
        <v>1247962</v>
      </c>
      <c r="G9" s="8">
        <v>63191</v>
      </c>
      <c r="H9" s="8">
        <f>989930+360000</f>
        <v>1349930</v>
      </c>
      <c r="I9" s="8">
        <v>206793</v>
      </c>
      <c r="J9" s="8">
        <v>1287934</v>
      </c>
      <c r="K9" s="8">
        <v>1632</v>
      </c>
    </row>
    <row r="10" spans="1:11" x14ac:dyDescent="0.25">
      <c r="C10" t="s">
        <v>197</v>
      </c>
      <c r="F10" s="8">
        <f t="shared" ref="F10:K10" si="0">SUM(F7:F9)</f>
        <v>3584156</v>
      </c>
      <c r="G10" s="8">
        <f t="shared" si="0"/>
        <v>254842</v>
      </c>
      <c r="H10" s="8">
        <f t="shared" ref="H10:I10" si="1">SUM(H7:H9)</f>
        <v>3924755</v>
      </c>
      <c r="I10" s="8">
        <f t="shared" si="1"/>
        <v>715631</v>
      </c>
      <c r="J10" s="8">
        <f t="shared" si="0"/>
        <v>3657981</v>
      </c>
      <c r="K10" s="8">
        <f t="shared" si="0"/>
        <v>5712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  <c r="F12" s="8">
        <f>40266+71</f>
        <v>40337</v>
      </c>
      <c r="G12" s="8">
        <v>29911</v>
      </c>
      <c r="H12" s="8">
        <v>60504</v>
      </c>
      <c r="I12" s="8">
        <v>50604</v>
      </c>
      <c r="J12" s="8">
        <v>42600</v>
      </c>
      <c r="K12" s="8">
        <v>80085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  <c r="F14" s="8">
        <f>980514.4-2176</f>
        <v>978338.4</v>
      </c>
      <c r="G14" s="8">
        <v>308570</v>
      </c>
      <c r="H14" s="8">
        <v>933535</v>
      </c>
      <c r="I14" s="8">
        <v>113548</v>
      </c>
      <c r="J14" s="8">
        <v>875474</v>
      </c>
      <c r="K14" s="8">
        <v>97068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  <c r="F16" s="8">
        <v>100721.5</v>
      </c>
      <c r="G16" s="8">
        <v>25564</v>
      </c>
      <c r="H16" s="8">
        <v>99600</v>
      </c>
      <c r="I16" s="8">
        <v>5000</v>
      </c>
      <c r="J16" s="8">
        <v>108247</v>
      </c>
      <c r="K16" s="8">
        <v>0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  <c r="F18" s="8">
        <v>10500</v>
      </c>
      <c r="H18" s="8">
        <v>11000</v>
      </c>
      <c r="J18" s="8">
        <v>11000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  <c r="F21" s="8">
        <v>15564</v>
      </c>
      <c r="H21" s="8">
        <v>22000</v>
      </c>
      <c r="J21" s="8">
        <v>15000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  <c r="F26" s="8">
        <f>117559</f>
        <v>117559</v>
      </c>
      <c r="G26" s="8">
        <v>87425</v>
      </c>
      <c r="H26" s="8">
        <v>112000</v>
      </c>
      <c r="I26" s="8">
        <v>72341</v>
      </c>
      <c r="J26" s="8">
        <v>123450</v>
      </c>
      <c r="K26" s="8">
        <v>81000</v>
      </c>
    </row>
    <row r="27" spans="1:11" x14ac:dyDescent="0.25">
      <c r="C27" t="s">
        <v>198</v>
      </c>
      <c r="F27" s="8">
        <f t="shared" ref="F27:K27" si="2">SUM(F18:F26)</f>
        <v>143623</v>
      </c>
      <c r="G27" s="8">
        <f t="shared" si="2"/>
        <v>87425</v>
      </c>
      <c r="H27" s="8">
        <f>SUM(H18:H26)</f>
        <v>145000</v>
      </c>
      <c r="I27" s="8">
        <f t="shared" ref="I27" si="3">SUM(I18:I26)</f>
        <v>72341</v>
      </c>
      <c r="J27" s="8">
        <f t="shared" si="2"/>
        <v>149450</v>
      </c>
      <c r="K27" s="8">
        <f t="shared" si="2"/>
        <v>81000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  <c r="F29" s="8">
        <f>335973+7239</f>
        <v>343212</v>
      </c>
      <c r="G29" s="8">
        <v>586449</v>
      </c>
      <c r="H29" s="8">
        <v>958842</v>
      </c>
      <c r="J29" s="8">
        <v>1454682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  <c r="F34" s="8">
        <f>194862+125000+0.49</f>
        <v>319862.49</v>
      </c>
      <c r="G34" s="8">
        <v>331767</v>
      </c>
      <c r="H34" s="8">
        <v>243200</v>
      </c>
      <c r="I34" s="8">
        <v>262200</v>
      </c>
      <c r="J34" s="8">
        <f>215000+85000</f>
        <v>300000</v>
      </c>
      <c r="K34" s="8">
        <v>7069</v>
      </c>
    </row>
    <row r="35" spans="1:11" x14ac:dyDescent="0.25">
      <c r="C35" t="s">
        <v>199</v>
      </c>
      <c r="F35" s="8">
        <f t="shared" ref="F35:K35" si="4">SUM(F31:F34)</f>
        <v>319862.49</v>
      </c>
      <c r="G35" s="8">
        <f t="shared" si="4"/>
        <v>331767</v>
      </c>
      <c r="H35" s="8">
        <f t="shared" ref="H35:I35" si="5">SUM(H31:H34)</f>
        <v>243200</v>
      </c>
      <c r="I35" s="8">
        <f t="shared" si="5"/>
        <v>262200</v>
      </c>
      <c r="J35" s="8">
        <f t="shared" si="4"/>
        <v>300000</v>
      </c>
      <c r="K35" s="8">
        <f t="shared" si="4"/>
        <v>7069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  <c r="I39" s="8">
        <v>400000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6">F42+F39+F37+F35+F10+F12+F14+F16+F27+F29</f>
        <v>5510250.3900000006</v>
      </c>
      <c r="G44" s="8">
        <f t="shared" si="6"/>
        <v>1624528</v>
      </c>
      <c r="H44" s="8">
        <f>H42+H39+H37+H35+H10+H12+H14+H16+H27+H29</f>
        <v>6365436</v>
      </c>
      <c r="I44" s="8">
        <f t="shared" ref="I44" si="7">I42+I39+I37+I35+I10+I12+I14+I16+I27+I29</f>
        <v>1619324</v>
      </c>
      <c r="J44" s="8">
        <f t="shared" si="6"/>
        <v>6588434</v>
      </c>
      <c r="K44" s="8">
        <f t="shared" si="6"/>
        <v>270934</v>
      </c>
    </row>
  </sheetData>
  <pageMargins left="0.25" right="0.25" top="0.75" bottom="0.75" header="0.3" footer="0.3"/>
  <pageSetup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Normal="100" workbookViewId="0">
      <pane ySplit="6" topLeftCell="A7" activePane="bottomLeft" state="frozen"/>
      <selection pane="bottomLeft" activeCell="H37" sqref="H3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  <c r="F29" s="8">
        <v>19672</v>
      </c>
      <c r="G29" s="8">
        <v>12547003</v>
      </c>
      <c r="H29" s="8">
        <v>53997</v>
      </c>
      <c r="I29" s="8">
        <v>11650000</v>
      </c>
      <c r="J29" s="8">
        <v>45000</v>
      </c>
      <c r="K29" s="8">
        <v>12164500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19672</v>
      </c>
      <c r="G44" s="8">
        <f t="shared" si="3"/>
        <v>12547003</v>
      </c>
      <c r="H44" s="8">
        <f t="shared" si="3"/>
        <v>53997</v>
      </c>
      <c r="I44" s="8">
        <f t="shared" si="3"/>
        <v>11650000</v>
      </c>
      <c r="J44" s="8">
        <f t="shared" si="3"/>
        <v>45000</v>
      </c>
      <c r="K44" s="8">
        <f t="shared" si="3"/>
        <v>12164500</v>
      </c>
    </row>
  </sheetData>
  <pageMargins left="0.25" right="0.25" top="0.75" bottom="0.75" header="0.3" footer="0.3"/>
  <pageSetup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110" zoomScaleNormal="110" workbookViewId="0">
      <pane ySplit="6" topLeftCell="A7" activePane="bottomLeft" state="frozen"/>
      <selection pane="bottomLeft" activeCell="F14" sqref="F1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  <c r="F7" s="8">
        <v>525279</v>
      </c>
      <c r="G7" s="8">
        <v>94159</v>
      </c>
      <c r="H7" s="8">
        <v>524031</v>
      </c>
      <c r="I7" s="8">
        <v>95000</v>
      </c>
      <c r="J7" s="8">
        <v>518766</v>
      </c>
      <c r="K7" s="8">
        <v>98107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  <c r="F9" s="8">
        <v>241026</v>
      </c>
      <c r="G9" s="8">
        <v>48353</v>
      </c>
      <c r="H9" s="8">
        <v>209612</v>
      </c>
      <c r="I9" s="8">
        <v>94000</v>
      </c>
      <c r="J9" s="8">
        <v>200835</v>
      </c>
      <c r="K9" s="8">
        <v>39243</v>
      </c>
    </row>
    <row r="10" spans="1:11" x14ac:dyDescent="0.25">
      <c r="C10" t="s">
        <v>197</v>
      </c>
      <c r="F10" s="8">
        <f t="shared" ref="F10:K10" si="0">SUM(F7:F9)</f>
        <v>766305</v>
      </c>
      <c r="G10" s="8">
        <f t="shared" si="0"/>
        <v>142512</v>
      </c>
      <c r="H10" s="8">
        <f t="shared" si="0"/>
        <v>733643</v>
      </c>
      <c r="I10" s="8">
        <f t="shared" si="0"/>
        <v>189000</v>
      </c>
      <c r="J10" s="8">
        <f t="shared" si="0"/>
        <v>719601</v>
      </c>
      <c r="K10" s="8">
        <f t="shared" si="0"/>
        <v>137350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  <c r="F12" s="8">
        <v>598</v>
      </c>
      <c r="G12" s="8">
        <v>1041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  <c r="F14" s="8">
        <v>1813990.48</v>
      </c>
      <c r="G14" s="8">
        <v>265529</v>
      </c>
      <c r="H14" s="8">
        <v>2161650</v>
      </c>
      <c r="I14" s="8">
        <v>266400</v>
      </c>
      <c r="J14" s="8">
        <v>1852900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  <c r="F16" s="8">
        <v>168599.34</v>
      </c>
      <c r="G16" s="8">
        <v>299</v>
      </c>
      <c r="H16" s="8">
        <v>157000</v>
      </c>
      <c r="J16" s="8">
        <v>158500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  <c r="F34" s="8">
        <v>103946</v>
      </c>
      <c r="H34" s="8">
        <v>70000</v>
      </c>
      <c r="J34" s="8">
        <v>42000</v>
      </c>
    </row>
    <row r="35" spans="1:11" x14ac:dyDescent="0.25">
      <c r="C35" t="s">
        <v>199</v>
      </c>
      <c r="F35" s="8">
        <f t="shared" ref="F35:K35" si="2">SUM(F31:F34)</f>
        <v>103946</v>
      </c>
      <c r="G35" s="8">
        <f t="shared" si="2"/>
        <v>0</v>
      </c>
      <c r="H35" s="8">
        <f t="shared" si="2"/>
        <v>70000</v>
      </c>
      <c r="I35" s="8">
        <f t="shared" si="2"/>
        <v>0</v>
      </c>
      <c r="J35" s="8">
        <f t="shared" si="2"/>
        <v>42000</v>
      </c>
      <c r="K35" s="8">
        <f t="shared" si="2"/>
        <v>0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2853438.82</v>
      </c>
      <c r="G44" s="8">
        <f t="shared" si="3"/>
        <v>409381</v>
      </c>
      <c r="H44" s="8">
        <f t="shared" si="3"/>
        <v>3122293</v>
      </c>
      <c r="I44" s="8">
        <f t="shared" si="3"/>
        <v>455400</v>
      </c>
      <c r="J44" s="8">
        <f t="shared" si="3"/>
        <v>2773001</v>
      </c>
      <c r="K44" s="8">
        <f t="shared" si="3"/>
        <v>137350</v>
      </c>
    </row>
  </sheetData>
  <pageMargins left="0.25" right="0.25" top="0.75" bottom="0.75" header="0.3" footer="0.3"/>
  <pageSetup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I19" sqref="I1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39" sqref="J3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  <c r="F39" s="8">
        <v>619340</v>
      </c>
      <c r="H39" s="8">
        <v>636889</v>
      </c>
      <c r="J39" s="8">
        <v>686370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619340</v>
      </c>
      <c r="G44" s="8">
        <f t="shared" si="3"/>
        <v>0</v>
      </c>
      <c r="H44" s="8">
        <f t="shared" si="3"/>
        <v>636889</v>
      </c>
      <c r="I44" s="8">
        <f t="shared" si="3"/>
        <v>0</v>
      </c>
      <c r="J44" s="8">
        <f t="shared" si="3"/>
        <v>686370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J6" activePane="bottomRight" state="frozen"/>
      <selection activeCell="B30" sqref="B30"/>
      <selection pane="topRight" activeCell="B30" sqref="B30"/>
      <selection pane="bottomLeft" activeCell="B30" sqref="B30"/>
      <selection pane="bottomRight" activeCell="T56" sqref="T56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559</v>
      </c>
      <c r="D1" s="1"/>
    </row>
    <row r="2" spans="1:23" x14ac:dyDescent="0.25">
      <c r="A2" s="6" t="s">
        <v>79</v>
      </c>
      <c r="B2" s="9" t="str">
        <f>Revenue!B2</f>
        <v>Louisiana Delta Community College</v>
      </c>
      <c r="D2" s="1"/>
    </row>
    <row r="3" spans="1:23" x14ac:dyDescent="0.25">
      <c r="A3" s="6" t="s">
        <v>116</v>
      </c>
      <c r="B3" s="7">
        <f>Revenue!B3</f>
        <v>647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5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G38" sqref="G38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560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  <c r="C2" s="4"/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  <c r="G7" s="8">
        <v>66744</v>
      </c>
      <c r="I7" s="8">
        <v>34518</v>
      </c>
      <c r="K7" s="8">
        <v>62518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  <c r="G9" s="8">
        <v>21942</v>
      </c>
      <c r="I9" s="8">
        <v>13807</v>
      </c>
      <c r="K9" s="8">
        <v>20807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88686</v>
      </c>
      <c r="H10" s="8">
        <f t="shared" si="0"/>
        <v>0</v>
      </c>
      <c r="I10" s="8">
        <f t="shared" si="0"/>
        <v>48325</v>
      </c>
      <c r="J10" s="8">
        <f t="shared" si="0"/>
        <v>0</v>
      </c>
      <c r="K10" s="8">
        <f t="shared" si="0"/>
        <v>83325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  <c r="G14" s="8">
        <v>7978</v>
      </c>
      <c r="I14" s="8">
        <v>3008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  <c r="G16" s="8">
        <v>10198</v>
      </c>
      <c r="K16" s="8">
        <v>6517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647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106862</v>
      </c>
      <c r="H44" s="8">
        <f t="shared" si="3"/>
        <v>0</v>
      </c>
      <c r="I44" s="8">
        <f t="shared" si="3"/>
        <v>51333</v>
      </c>
      <c r="J44" s="8">
        <f t="shared" si="3"/>
        <v>0</v>
      </c>
      <c r="K44" s="8">
        <f t="shared" si="3"/>
        <v>89842</v>
      </c>
    </row>
  </sheetData>
  <pageMargins left="0.25" right="0.25" top="0.75" bottom="0.75" header="0.3" footer="0.3"/>
  <pageSetup scale="72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6"/>
    <col min="6" max="16384" width="27" style="393"/>
  </cols>
  <sheetData>
    <row r="1" spans="1:6" ht="24" customHeight="1" x14ac:dyDescent="0.7">
      <c r="A1" s="372" t="s">
        <v>131</v>
      </c>
      <c r="B1" s="367"/>
      <c r="C1" s="367"/>
      <c r="D1" s="367" t="s">
        <v>79</v>
      </c>
      <c r="E1" s="369" t="str">
        <f>Revenue!B2</f>
        <v>Louisiana Delta Community College</v>
      </c>
      <c r="F1" s="392"/>
    </row>
    <row r="2" spans="1:6" ht="24" customHeight="1" x14ac:dyDescent="0.7">
      <c r="A2" s="372" t="s">
        <v>298</v>
      </c>
      <c r="B2" s="367"/>
      <c r="C2" s="367"/>
      <c r="D2" s="367"/>
      <c r="E2" s="367"/>
      <c r="F2" s="12"/>
    </row>
    <row r="3" spans="1:6" ht="24" customHeight="1" thickBot="1" x14ac:dyDescent="0.75">
      <c r="A3" s="383"/>
      <c r="B3" s="373"/>
      <c r="C3" s="373"/>
      <c r="D3" s="373"/>
      <c r="E3" s="373"/>
      <c r="F3" s="12"/>
    </row>
    <row r="4" spans="1:6" ht="24" customHeight="1" thickTop="1" thickBot="1" x14ac:dyDescent="0.75">
      <c r="A4" s="399" t="s">
        <v>299</v>
      </c>
      <c r="B4" s="390"/>
      <c r="C4" s="390"/>
      <c r="D4" s="390"/>
      <c r="E4" s="391"/>
      <c r="F4" s="12"/>
    </row>
    <row r="5" spans="1:6" ht="24" customHeight="1" thickTop="1" x14ac:dyDescent="0.7">
      <c r="A5" s="394"/>
      <c r="E5" s="395"/>
    </row>
    <row r="6" spans="1:6" ht="24" customHeight="1" x14ac:dyDescent="0.7">
      <c r="A6" s="394"/>
      <c r="B6" s="376" t="s">
        <v>117</v>
      </c>
      <c r="E6" s="395"/>
    </row>
    <row r="7" spans="1:6" ht="24" customHeight="1" x14ac:dyDescent="0.7">
      <c r="A7" s="394"/>
      <c r="E7" s="395"/>
    </row>
    <row r="8" spans="1:6" ht="24" customHeight="1" x14ac:dyDescent="0.7">
      <c r="A8" s="394"/>
      <c r="E8" s="395"/>
    </row>
    <row r="9" spans="1:6" ht="24" customHeight="1" x14ac:dyDescent="0.7">
      <c r="A9" s="394"/>
      <c r="E9" s="395"/>
    </row>
    <row r="10" spans="1:6" ht="24" customHeight="1" x14ac:dyDescent="0.7">
      <c r="A10" s="394"/>
      <c r="E10" s="395"/>
    </row>
    <row r="11" spans="1:6" ht="24" customHeight="1" x14ac:dyDescent="0.7">
      <c r="A11" s="394"/>
      <c r="E11" s="395"/>
    </row>
    <row r="12" spans="1:6" ht="24" customHeight="1" x14ac:dyDescent="0.7">
      <c r="A12" s="394"/>
      <c r="E12" s="395"/>
    </row>
    <row r="13" spans="1:6" ht="24" customHeight="1" x14ac:dyDescent="0.7">
      <c r="A13" s="394"/>
      <c r="E13" s="395"/>
    </row>
    <row r="14" spans="1:6" ht="24" customHeight="1" x14ac:dyDescent="0.7">
      <c r="A14" s="394"/>
      <c r="E14" s="395"/>
    </row>
    <row r="15" spans="1:6" ht="24" customHeight="1" x14ac:dyDescent="0.7">
      <c r="A15" s="394"/>
      <c r="E15" s="395"/>
    </row>
    <row r="16" spans="1:6" ht="24" customHeight="1" x14ac:dyDescent="0.7">
      <c r="A16" s="394"/>
      <c r="E16" s="395"/>
    </row>
    <row r="17" spans="1:5" ht="24" customHeight="1" x14ac:dyDescent="0.7">
      <c r="A17" s="394"/>
      <c r="E17" s="395"/>
    </row>
    <row r="18" spans="1:5" ht="24" customHeight="1" x14ac:dyDescent="0.7">
      <c r="A18" s="394"/>
      <c r="E18" s="395"/>
    </row>
    <row r="19" spans="1:5" ht="24" customHeight="1" x14ac:dyDescent="0.7">
      <c r="A19" s="394"/>
      <c r="E19" s="395"/>
    </row>
    <row r="20" spans="1:5" ht="24" customHeight="1" x14ac:dyDescent="0.7">
      <c r="A20" s="394"/>
      <c r="E20" s="395"/>
    </row>
    <row r="21" spans="1:5" ht="24" customHeight="1" x14ac:dyDescent="0.7">
      <c r="A21" s="394"/>
      <c r="E21" s="395"/>
    </row>
    <row r="22" spans="1:5" ht="24" customHeight="1" x14ac:dyDescent="0.7">
      <c r="A22" s="394"/>
      <c r="E22" s="395"/>
    </row>
    <row r="23" spans="1:5" ht="24" customHeight="1" x14ac:dyDescent="0.7">
      <c r="A23" s="394"/>
      <c r="E23" s="395"/>
    </row>
    <row r="24" spans="1:5" ht="24" customHeight="1" x14ac:dyDescent="0.7">
      <c r="A24" s="394"/>
      <c r="E24" s="395"/>
    </row>
    <row r="25" spans="1:5" ht="24" customHeight="1" x14ac:dyDescent="0.7">
      <c r="A25" s="394"/>
      <c r="E25" s="395"/>
    </row>
    <row r="26" spans="1:5" ht="24" customHeight="1" x14ac:dyDescent="0.7">
      <c r="A26" s="394"/>
      <c r="E26" s="395"/>
    </row>
    <row r="27" spans="1:5" ht="24" customHeight="1" x14ac:dyDescent="0.7">
      <c r="A27" s="394"/>
      <c r="E27" s="395"/>
    </row>
    <row r="28" spans="1:5" ht="24" customHeight="1" x14ac:dyDescent="0.7">
      <c r="A28" s="394"/>
      <c r="E28" s="395"/>
    </row>
    <row r="29" spans="1:5" ht="24" customHeight="1" x14ac:dyDescent="0.7">
      <c r="A29" s="394"/>
      <c r="E29" s="395"/>
    </row>
    <row r="30" spans="1:5" ht="24" customHeight="1" x14ac:dyDescent="0.7">
      <c r="A30" s="394"/>
      <c r="E30" s="395"/>
    </row>
    <row r="31" spans="1:5" ht="24" customHeight="1" x14ac:dyDescent="0.7">
      <c r="A31" s="394"/>
      <c r="E31" s="395"/>
    </row>
    <row r="32" spans="1:5" ht="24" customHeight="1" x14ac:dyDescent="0.7">
      <c r="A32" s="394"/>
      <c r="E32" s="395"/>
    </row>
    <row r="33" spans="1:5" ht="24" customHeight="1" x14ac:dyDescent="0.7">
      <c r="A33" s="394"/>
      <c r="E33" s="395"/>
    </row>
    <row r="34" spans="1:5" ht="24" customHeight="1" x14ac:dyDescent="0.7">
      <c r="A34" s="394"/>
      <c r="E34" s="395"/>
    </row>
    <row r="35" spans="1:5" ht="24" customHeight="1" x14ac:dyDescent="0.7">
      <c r="A35" s="394"/>
      <c r="E35" s="395"/>
    </row>
    <row r="36" spans="1:5" ht="24" customHeight="1" x14ac:dyDescent="0.7">
      <c r="A36" s="394"/>
      <c r="E36" s="395"/>
    </row>
    <row r="37" spans="1:5" ht="24" customHeight="1" x14ac:dyDescent="0.7">
      <c r="A37" s="394"/>
      <c r="E37" s="395"/>
    </row>
    <row r="38" spans="1:5" ht="24" customHeight="1" x14ac:dyDescent="0.7">
      <c r="A38" s="394"/>
      <c r="E38" s="395"/>
    </row>
    <row r="39" spans="1:5" ht="24" customHeight="1" x14ac:dyDescent="0.7">
      <c r="A39" s="394"/>
      <c r="E39" s="395"/>
    </row>
    <row r="40" spans="1:5" ht="24" customHeight="1" x14ac:dyDescent="0.7">
      <c r="A40" s="394"/>
      <c r="E40" s="395"/>
    </row>
    <row r="41" spans="1:5" ht="24" customHeight="1" x14ac:dyDescent="0.7">
      <c r="A41" s="394"/>
      <c r="E41" s="395"/>
    </row>
    <row r="42" spans="1:5" ht="24" customHeight="1" thickBot="1" x14ac:dyDescent="0.75">
      <c r="A42" s="396"/>
      <c r="B42" s="397"/>
      <c r="C42" s="397"/>
      <c r="D42" s="397"/>
      <c r="E42" s="398"/>
    </row>
    <row r="43" spans="1:5" ht="24" customHeight="1" thickTop="1" x14ac:dyDescent="0.7"/>
  </sheetData>
  <pageMargins left="0.7" right="0.7" top="0.75" bottom="0.75" header="0.3" footer="0.3"/>
  <pageSetup scale="5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01"/>
  <sheetViews>
    <sheetView tabSelected="1" zoomScaleNormal="100" workbookViewId="0">
      <pane xSplit="1" ySplit="5" topLeftCell="B67" activePane="bottomRight" state="frozen"/>
      <selection pane="topRight" activeCell="B1" sqref="B1"/>
      <selection pane="bottomLeft" activeCell="A6" sqref="A6"/>
      <selection pane="bottomRight" activeCell="B82" sqref="B82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4" customWidth="1"/>
    <col min="7" max="7" width="30.140625" customWidth="1"/>
    <col min="8" max="8" width="25.140625" customWidth="1"/>
  </cols>
  <sheetData>
    <row r="1" spans="1:6" s="376" customFormat="1" ht="20.100000000000001" customHeight="1" x14ac:dyDescent="0.3">
      <c r="A1" s="365" t="s">
        <v>131</v>
      </c>
      <c r="B1" s="367"/>
      <c r="C1" s="367"/>
      <c r="D1" s="374" t="s">
        <v>79</v>
      </c>
      <c r="E1" s="369" t="str">
        <f>Revenue!B2</f>
        <v>Louisiana Delta Community College</v>
      </c>
      <c r="F1" s="375"/>
    </row>
    <row r="2" spans="1:6" s="376" customFormat="1" ht="20.100000000000001" customHeight="1" x14ac:dyDescent="0.3">
      <c r="A2" s="365" t="s">
        <v>132</v>
      </c>
      <c r="B2" s="367"/>
      <c r="C2" s="367"/>
      <c r="D2" s="367"/>
      <c r="E2" s="367"/>
      <c r="F2" s="377"/>
    </row>
    <row r="3" spans="1:6" s="376" customFormat="1" ht="20.100000000000001" customHeight="1" thickBot="1" x14ac:dyDescent="0.35">
      <c r="A3" s="366" t="s">
        <v>133</v>
      </c>
      <c r="B3" s="373"/>
      <c r="C3" s="373"/>
      <c r="D3" s="373"/>
      <c r="E3" s="373"/>
      <c r="F3" s="378"/>
    </row>
    <row r="4" spans="1:6" ht="15" customHeight="1" thickTop="1" x14ac:dyDescent="0.25">
      <c r="A4" s="319" t="s">
        <v>134</v>
      </c>
      <c r="B4" s="320" t="s">
        <v>135</v>
      </c>
      <c r="C4" s="321" t="s">
        <v>448</v>
      </c>
      <c r="D4" s="321" t="s">
        <v>136</v>
      </c>
      <c r="E4" s="321" t="s">
        <v>137</v>
      </c>
      <c r="F4" s="322" t="s">
        <v>138</v>
      </c>
    </row>
    <row r="5" spans="1:6" s="326" customFormat="1" ht="15" customHeight="1" x14ac:dyDescent="0.25">
      <c r="A5" s="323"/>
      <c r="B5" s="324" t="s">
        <v>528</v>
      </c>
      <c r="C5" s="324" t="s">
        <v>528</v>
      </c>
      <c r="D5" s="543" t="s">
        <v>562</v>
      </c>
      <c r="E5" s="324" t="s">
        <v>561</v>
      </c>
      <c r="F5" s="325" t="s">
        <v>139</v>
      </c>
    </row>
    <row r="6" spans="1:6" ht="15" customHeight="1" x14ac:dyDescent="0.25">
      <c r="A6" s="327" t="s">
        <v>140</v>
      </c>
      <c r="B6" s="328"/>
      <c r="C6" s="328"/>
      <c r="D6" s="328"/>
      <c r="E6" s="328"/>
      <c r="F6" s="329"/>
    </row>
    <row r="7" spans="1:6" ht="15" customHeight="1" x14ac:dyDescent="0.25">
      <c r="A7" s="327" t="s">
        <v>141</v>
      </c>
      <c r="B7" s="328"/>
      <c r="C7" s="328"/>
      <c r="D7" s="328"/>
      <c r="E7" s="328"/>
      <c r="F7" s="330"/>
    </row>
    <row r="8" spans="1:6" ht="15" customHeight="1" x14ac:dyDescent="0.25">
      <c r="A8" s="331" t="s">
        <v>142</v>
      </c>
      <c r="B8" s="332">
        <f>Revenue!F34</f>
        <v>10908242</v>
      </c>
      <c r="C8" s="332">
        <f>Revenue!H34</f>
        <v>10908242</v>
      </c>
      <c r="D8" s="332">
        <f>Revenue!J34</f>
        <v>10762135</v>
      </c>
      <c r="E8" s="332">
        <f t="shared" ref="E8:E34" si="0">D8-C8</f>
        <v>-146107</v>
      </c>
      <c r="F8" s="333">
        <f t="shared" ref="F8:F34" si="1">IF(ISBLANK(E8),"  ",IF(C8&gt;0,E8/C8,IF(E8&gt;0,1,0)))</f>
        <v>-1.3394183957414953E-2</v>
      </c>
    </row>
    <row r="9" spans="1:6" ht="15" customHeight="1" x14ac:dyDescent="0.25">
      <c r="A9" s="331" t="s">
        <v>143</v>
      </c>
      <c r="B9" s="332">
        <f>Revenue!F36</f>
        <v>0</v>
      </c>
      <c r="C9" s="332">
        <f>Revenue!H36</f>
        <v>0</v>
      </c>
      <c r="D9" s="332">
        <f>Revenue!J36</f>
        <v>0</v>
      </c>
      <c r="E9" s="332">
        <f t="shared" si="0"/>
        <v>0</v>
      </c>
      <c r="F9" s="333">
        <f t="shared" si="1"/>
        <v>0</v>
      </c>
    </row>
    <row r="10" spans="1:6" s="405" customFormat="1" ht="15" customHeight="1" x14ac:dyDescent="0.25">
      <c r="A10" s="517" t="s">
        <v>144</v>
      </c>
      <c r="B10" s="518">
        <f>SUM(B11:B34)</f>
        <v>398886</v>
      </c>
      <c r="C10" s="518">
        <f>SUM(C11:C34)</f>
        <v>398886</v>
      </c>
      <c r="D10" s="518">
        <f>SUM(D11:D34)</f>
        <v>390541</v>
      </c>
      <c r="E10" s="518">
        <f t="shared" si="0"/>
        <v>-8345</v>
      </c>
      <c r="F10" s="519">
        <f t="shared" si="1"/>
        <v>-2.0920764328655306E-2</v>
      </c>
    </row>
    <row r="11" spans="1:6" s="403" customFormat="1" ht="15" customHeight="1" x14ac:dyDescent="0.25">
      <c r="A11" s="512" t="s">
        <v>145</v>
      </c>
      <c r="B11" s="515">
        <f>Revenue!F39</f>
        <v>0</v>
      </c>
      <c r="C11" s="515">
        <f>Revenue!H39</f>
        <v>0</v>
      </c>
      <c r="D11" s="515">
        <f>Revenue!J39</f>
        <v>0</v>
      </c>
      <c r="E11" s="516">
        <f t="shared" si="0"/>
        <v>0</v>
      </c>
      <c r="F11" s="402">
        <f t="shared" si="1"/>
        <v>0</v>
      </c>
    </row>
    <row r="12" spans="1:6" s="403" customFormat="1" ht="15" customHeight="1" x14ac:dyDescent="0.25">
      <c r="A12" s="513" t="s">
        <v>146</v>
      </c>
      <c r="B12" s="515">
        <f>Revenue!F40</f>
        <v>398886</v>
      </c>
      <c r="C12" s="515">
        <f>Revenue!H40</f>
        <v>398886</v>
      </c>
      <c r="D12" s="515">
        <f>Revenue!J40</f>
        <v>390541</v>
      </c>
      <c r="E12" s="516">
        <f t="shared" si="0"/>
        <v>-8345</v>
      </c>
      <c r="F12" s="402">
        <f t="shared" si="1"/>
        <v>-2.0920764328655306E-2</v>
      </c>
    </row>
    <row r="13" spans="1:6" s="403" customFormat="1" ht="15" customHeight="1" x14ac:dyDescent="0.25">
      <c r="A13" s="513" t="s">
        <v>147</v>
      </c>
      <c r="B13" s="515">
        <f>Revenue!F41</f>
        <v>0</v>
      </c>
      <c r="C13" s="515">
        <f>Revenue!H41</f>
        <v>0</v>
      </c>
      <c r="D13" s="515">
        <f>Revenue!J41</f>
        <v>0</v>
      </c>
      <c r="E13" s="516">
        <f t="shared" si="0"/>
        <v>0</v>
      </c>
      <c r="F13" s="402">
        <f t="shared" si="1"/>
        <v>0</v>
      </c>
    </row>
    <row r="14" spans="1:6" s="403" customFormat="1" ht="15" customHeight="1" x14ac:dyDescent="0.25">
      <c r="A14" s="513" t="s">
        <v>148</v>
      </c>
      <c r="B14" s="515">
        <f>Revenue!F42</f>
        <v>0</v>
      </c>
      <c r="C14" s="515">
        <f>Revenue!H42</f>
        <v>0</v>
      </c>
      <c r="D14" s="515">
        <f>Revenue!J42</f>
        <v>0</v>
      </c>
      <c r="E14" s="516">
        <f t="shared" si="0"/>
        <v>0</v>
      </c>
      <c r="F14" s="402">
        <f t="shared" si="1"/>
        <v>0</v>
      </c>
    </row>
    <row r="15" spans="1:6" s="403" customFormat="1" ht="15" customHeight="1" x14ac:dyDescent="0.25">
      <c r="A15" s="513" t="s">
        <v>149</v>
      </c>
      <c r="B15" s="515">
        <f>Revenue!F43</f>
        <v>0</v>
      </c>
      <c r="C15" s="515">
        <f>Revenue!H43</f>
        <v>0</v>
      </c>
      <c r="D15" s="515">
        <f>Revenue!J43</f>
        <v>0</v>
      </c>
      <c r="E15" s="516">
        <f t="shared" si="0"/>
        <v>0</v>
      </c>
      <c r="F15" s="402">
        <f t="shared" si="1"/>
        <v>0</v>
      </c>
    </row>
    <row r="16" spans="1:6" s="403" customFormat="1" ht="15" customHeight="1" x14ac:dyDescent="0.25">
      <c r="A16" s="513" t="s">
        <v>532</v>
      </c>
      <c r="B16" s="515">
        <f>Revenue!F44</f>
        <v>0</v>
      </c>
      <c r="C16" s="515">
        <f>Revenue!H44</f>
        <v>0</v>
      </c>
      <c r="D16" s="515">
        <f>Revenue!J44</f>
        <v>0</v>
      </c>
      <c r="E16" s="516">
        <f t="shared" si="0"/>
        <v>0</v>
      </c>
      <c r="F16" s="402">
        <f t="shared" si="1"/>
        <v>0</v>
      </c>
    </row>
    <row r="17" spans="1:6" s="403" customFormat="1" ht="15" customHeight="1" x14ac:dyDescent="0.25">
      <c r="A17" s="513" t="s">
        <v>151</v>
      </c>
      <c r="B17" s="515">
        <f>Revenue!F49</f>
        <v>0</v>
      </c>
      <c r="C17" s="515">
        <f>Revenue!H49</f>
        <v>0</v>
      </c>
      <c r="D17" s="515">
        <f>Revenue!J49</f>
        <v>0</v>
      </c>
      <c r="E17" s="516">
        <f t="shared" si="0"/>
        <v>0</v>
      </c>
      <c r="F17" s="402">
        <f t="shared" si="1"/>
        <v>0</v>
      </c>
    </row>
    <row r="18" spans="1:6" s="403" customFormat="1" ht="15" customHeight="1" x14ac:dyDescent="0.25">
      <c r="A18" s="513" t="s">
        <v>469</v>
      </c>
      <c r="B18" s="515">
        <f>Revenue!F45</f>
        <v>0</v>
      </c>
      <c r="C18" s="515">
        <f>Revenue!H45</f>
        <v>0</v>
      </c>
      <c r="D18" s="515">
        <f>Revenue!J45</f>
        <v>0</v>
      </c>
      <c r="E18" s="516">
        <f t="shared" si="0"/>
        <v>0</v>
      </c>
      <c r="F18" s="402">
        <f t="shared" si="1"/>
        <v>0</v>
      </c>
    </row>
    <row r="19" spans="1:6" s="403" customFormat="1" ht="15" customHeight="1" x14ac:dyDescent="0.25">
      <c r="A19" s="513" t="s">
        <v>153</v>
      </c>
      <c r="B19" s="515">
        <f>Revenue!F46</f>
        <v>0</v>
      </c>
      <c r="C19" s="515">
        <f>Revenue!H46</f>
        <v>0</v>
      </c>
      <c r="D19" s="515">
        <f>Revenue!J46</f>
        <v>0</v>
      </c>
      <c r="E19" s="516">
        <f t="shared" si="0"/>
        <v>0</v>
      </c>
      <c r="F19" s="402">
        <f t="shared" si="1"/>
        <v>0</v>
      </c>
    </row>
    <row r="20" spans="1:6" s="403" customFormat="1" ht="15" customHeight="1" x14ac:dyDescent="0.25">
      <c r="A20" s="513" t="s">
        <v>154</v>
      </c>
      <c r="B20" s="515">
        <f>Revenue!F47</f>
        <v>0</v>
      </c>
      <c r="C20" s="515">
        <f>Revenue!H47</f>
        <v>0</v>
      </c>
      <c r="D20" s="515">
        <f>Revenue!J47</f>
        <v>0</v>
      </c>
      <c r="E20" s="516">
        <f t="shared" si="0"/>
        <v>0</v>
      </c>
      <c r="F20" s="402">
        <f t="shared" si="1"/>
        <v>0</v>
      </c>
    </row>
    <row r="21" spans="1:6" s="403" customFormat="1" ht="15" customHeight="1" x14ac:dyDescent="0.25">
      <c r="A21" s="514" t="s">
        <v>471</v>
      </c>
      <c r="B21" s="515">
        <f>Revenue!F48</f>
        <v>0</v>
      </c>
      <c r="C21" s="515">
        <f>Revenue!H48</f>
        <v>0</v>
      </c>
      <c r="D21" s="515">
        <f>Revenue!J48</f>
        <v>0</v>
      </c>
      <c r="E21" s="516">
        <f t="shared" si="0"/>
        <v>0</v>
      </c>
      <c r="F21" s="402">
        <f t="shared" si="1"/>
        <v>0</v>
      </c>
    </row>
    <row r="22" spans="1:6" s="403" customFormat="1" ht="15" customHeight="1" x14ac:dyDescent="0.25">
      <c r="A22" s="514" t="s">
        <v>381</v>
      </c>
      <c r="B22" s="515">
        <f>Revenue!F50</f>
        <v>0</v>
      </c>
      <c r="C22" s="515">
        <f>Revenue!H50</f>
        <v>0</v>
      </c>
      <c r="D22" s="515">
        <f>Revenue!J50</f>
        <v>0</v>
      </c>
      <c r="E22" s="516">
        <f t="shared" si="0"/>
        <v>0</v>
      </c>
      <c r="F22" s="402">
        <f t="shared" si="1"/>
        <v>0</v>
      </c>
    </row>
    <row r="23" spans="1:6" s="403" customFormat="1" ht="15" customHeight="1" x14ac:dyDescent="0.25">
      <c r="A23" s="514" t="s">
        <v>470</v>
      </c>
      <c r="B23" s="515">
        <f>Revenue!F51</f>
        <v>0</v>
      </c>
      <c r="C23" s="515">
        <f>Revenue!H51</f>
        <v>0</v>
      </c>
      <c r="D23" s="515">
        <f>Revenue!J51</f>
        <v>0</v>
      </c>
      <c r="E23" s="516">
        <f t="shared" si="0"/>
        <v>0</v>
      </c>
      <c r="F23" s="402">
        <f t="shared" si="1"/>
        <v>0</v>
      </c>
    </row>
    <row r="24" spans="1:6" s="403" customFormat="1" ht="15" customHeight="1" x14ac:dyDescent="0.25">
      <c r="A24" s="514" t="s">
        <v>382</v>
      </c>
      <c r="B24" s="515">
        <f>Revenue!F52</f>
        <v>0</v>
      </c>
      <c r="C24" s="515">
        <f>Revenue!H52</f>
        <v>0</v>
      </c>
      <c r="D24" s="515">
        <f>Revenue!J52</f>
        <v>0</v>
      </c>
      <c r="E24" s="516">
        <f t="shared" si="0"/>
        <v>0</v>
      </c>
      <c r="F24" s="402">
        <f t="shared" si="1"/>
        <v>0</v>
      </c>
    </row>
    <row r="25" spans="1:6" s="403" customFormat="1" ht="15" customHeight="1" x14ac:dyDescent="0.25">
      <c r="A25" s="514" t="s">
        <v>415</v>
      </c>
      <c r="B25" s="515">
        <f>Revenue!F53</f>
        <v>0</v>
      </c>
      <c r="C25" s="515">
        <f>Revenue!H53</f>
        <v>0</v>
      </c>
      <c r="D25" s="515">
        <f>Revenue!J53</f>
        <v>0</v>
      </c>
      <c r="E25" s="516">
        <f t="shared" si="0"/>
        <v>0</v>
      </c>
      <c r="F25" s="402">
        <f t="shared" si="1"/>
        <v>0</v>
      </c>
    </row>
    <row r="26" spans="1:6" s="403" customFormat="1" ht="15" customHeight="1" x14ac:dyDescent="0.25">
      <c r="A26" s="514" t="s">
        <v>463</v>
      </c>
      <c r="B26" s="515">
        <f>Revenue!F54</f>
        <v>0</v>
      </c>
      <c r="C26" s="515">
        <f>Revenue!H54</f>
        <v>0</v>
      </c>
      <c r="D26" s="515">
        <f>Revenue!J54</f>
        <v>0</v>
      </c>
      <c r="E26" s="516">
        <f t="shared" si="0"/>
        <v>0</v>
      </c>
      <c r="F26" s="402">
        <f t="shared" si="1"/>
        <v>0</v>
      </c>
    </row>
    <row r="27" spans="1:6" s="403" customFormat="1" ht="15" customHeight="1" x14ac:dyDescent="0.25">
      <c r="A27" s="514" t="s">
        <v>461</v>
      </c>
      <c r="B27" s="515">
        <f>Revenue!F55</f>
        <v>0</v>
      </c>
      <c r="C27" s="515">
        <f>Revenue!H55</f>
        <v>0</v>
      </c>
      <c r="D27" s="515">
        <f>Revenue!J55</f>
        <v>0</v>
      </c>
      <c r="E27" s="516">
        <f t="shared" si="0"/>
        <v>0</v>
      </c>
      <c r="F27" s="402">
        <f t="shared" si="1"/>
        <v>0</v>
      </c>
    </row>
    <row r="28" spans="1:6" s="403" customFormat="1" ht="15" customHeight="1" x14ac:dyDescent="0.25">
      <c r="A28" s="514" t="s">
        <v>460</v>
      </c>
      <c r="B28" s="515">
        <f>Revenue!F56</f>
        <v>0</v>
      </c>
      <c r="C28" s="515">
        <f>Revenue!H56</f>
        <v>0</v>
      </c>
      <c r="D28" s="515">
        <f>Revenue!J56</f>
        <v>0</v>
      </c>
      <c r="E28" s="516">
        <f t="shared" si="0"/>
        <v>0</v>
      </c>
      <c r="F28" s="402">
        <f t="shared" si="1"/>
        <v>0</v>
      </c>
    </row>
    <row r="29" spans="1:6" s="403" customFormat="1" ht="15" customHeight="1" x14ac:dyDescent="0.25">
      <c r="A29" s="514" t="s">
        <v>464</v>
      </c>
      <c r="B29" s="515">
        <f>Revenue!F57</f>
        <v>0</v>
      </c>
      <c r="C29" s="515">
        <f>Revenue!H57</f>
        <v>0</v>
      </c>
      <c r="D29" s="515">
        <f>Revenue!J57</f>
        <v>0</v>
      </c>
      <c r="E29" s="516">
        <f t="shared" si="0"/>
        <v>0</v>
      </c>
      <c r="F29" s="402">
        <f t="shared" si="1"/>
        <v>0</v>
      </c>
    </row>
    <row r="30" spans="1:6" s="403" customFormat="1" ht="15" customHeight="1" x14ac:dyDescent="0.25">
      <c r="A30" s="514" t="s">
        <v>462</v>
      </c>
      <c r="B30" s="515">
        <f>Revenue!F58</f>
        <v>0</v>
      </c>
      <c r="C30" s="515">
        <f>Revenue!H58</f>
        <v>0</v>
      </c>
      <c r="D30" s="515">
        <f>Revenue!J58</f>
        <v>0</v>
      </c>
      <c r="E30" s="516">
        <f t="shared" si="0"/>
        <v>0</v>
      </c>
      <c r="F30" s="402">
        <f t="shared" si="1"/>
        <v>0</v>
      </c>
    </row>
    <row r="31" spans="1:6" s="403" customFormat="1" ht="15" customHeight="1" x14ac:dyDescent="0.25">
      <c r="A31" s="514" t="s">
        <v>543</v>
      </c>
      <c r="B31" s="515">
        <f>Revenue!F59</f>
        <v>0</v>
      </c>
      <c r="C31" s="515">
        <f>Revenue!H59</f>
        <v>0</v>
      </c>
      <c r="D31" s="515">
        <f>Revenue!J59</f>
        <v>0</v>
      </c>
      <c r="E31" s="516">
        <f t="shared" si="0"/>
        <v>0</v>
      </c>
      <c r="F31" s="402">
        <f t="shared" si="1"/>
        <v>0</v>
      </c>
    </row>
    <row r="32" spans="1:6" s="403" customFormat="1" ht="15" customHeight="1" x14ac:dyDescent="0.25">
      <c r="A32" s="514" t="s">
        <v>571</v>
      </c>
      <c r="B32" s="515">
        <f>Revenue!F60</f>
        <v>0</v>
      </c>
      <c r="C32" s="515">
        <f>Revenue!H60</f>
        <v>0</v>
      </c>
      <c r="D32" s="515">
        <f>Revenue!J60</f>
        <v>0</v>
      </c>
      <c r="E32" s="516">
        <f t="shared" si="0"/>
        <v>0</v>
      </c>
      <c r="F32" s="402">
        <f t="shared" si="1"/>
        <v>0</v>
      </c>
    </row>
    <row r="33" spans="1:12" s="403" customFormat="1" ht="15" customHeight="1" x14ac:dyDescent="0.25">
      <c r="A33" s="514" t="s">
        <v>544</v>
      </c>
      <c r="B33" s="515">
        <f>Revenue!F61</f>
        <v>0</v>
      </c>
      <c r="C33" s="515">
        <f>Revenue!H61</f>
        <v>0</v>
      </c>
      <c r="D33" s="515">
        <f>Revenue!J61</f>
        <v>0</v>
      </c>
      <c r="E33" s="516">
        <f t="shared" si="0"/>
        <v>0</v>
      </c>
      <c r="F33" s="402">
        <f t="shared" si="1"/>
        <v>0</v>
      </c>
    </row>
    <row r="34" spans="1:12" s="403" customFormat="1" ht="15" customHeight="1" x14ac:dyDescent="0.25">
      <c r="A34" s="514" t="s">
        <v>545</v>
      </c>
      <c r="B34" s="515">
        <f>Revenue!F62</f>
        <v>0</v>
      </c>
      <c r="C34" s="515">
        <f>Revenue!H62</f>
        <v>0</v>
      </c>
      <c r="D34" s="515">
        <f>Revenue!J62</f>
        <v>0</v>
      </c>
      <c r="E34" s="516">
        <f t="shared" si="0"/>
        <v>0</v>
      </c>
      <c r="F34" s="402">
        <f t="shared" si="1"/>
        <v>0</v>
      </c>
    </row>
    <row r="35" spans="1:12" ht="15" customHeight="1" x14ac:dyDescent="0.25">
      <c r="A35" s="338" t="s">
        <v>156</v>
      </c>
      <c r="B35" s="336"/>
      <c r="C35" s="336"/>
      <c r="D35" s="336"/>
      <c r="E35" s="336"/>
      <c r="F35" s="329"/>
    </row>
    <row r="36" spans="1:12" ht="15" customHeight="1" x14ac:dyDescent="0.25">
      <c r="A36" s="335" t="s">
        <v>257</v>
      </c>
      <c r="B36" s="332">
        <f>Revenue!F95+Revenue!F96</f>
        <v>0</v>
      </c>
      <c r="C36" s="332">
        <f>Revenue!H95+Revenue!H96</f>
        <v>0</v>
      </c>
      <c r="D36" s="332">
        <f>Revenue!J95+Revenue!J96</f>
        <v>0</v>
      </c>
      <c r="E36" s="332">
        <f>D36-C36</f>
        <v>0</v>
      </c>
      <c r="F36" s="333">
        <f>IF(ISBLANK(E36),"  ",IF(C36&gt;0,E36/C36,IF(E36&gt;0,1,0)))</f>
        <v>0</v>
      </c>
    </row>
    <row r="37" spans="1:12" ht="15" customHeight="1" x14ac:dyDescent="0.25">
      <c r="A37" s="339" t="s">
        <v>157</v>
      </c>
      <c r="B37" s="336"/>
      <c r="C37" s="336"/>
      <c r="D37" s="336"/>
      <c r="E37" s="336"/>
      <c r="F37" s="329"/>
    </row>
    <row r="38" spans="1:12" ht="15" customHeight="1" x14ac:dyDescent="0.25">
      <c r="A38" s="335" t="s">
        <v>257</v>
      </c>
      <c r="B38" s="328">
        <f>Revenue!F97</f>
        <v>0</v>
      </c>
      <c r="C38" s="328">
        <f>Revenue!H97</f>
        <v>0</v>
      </c>
      <c r="D38" s="328">
        <f>Revenue!J97</f>
        <v>0</v>
      </c>
      <c r="E38" s="332">
        <f>D38-C38</f>
        <v>0</v>
      </c>
      <c r="F38" s="333">
        <f>IF(ISBLANK(E38),"  ",IF(C38&gt;0,E38/C38,IF(E38&gt;0,1,0)))</f>
        <v>0</v>
      </c>
    </row>
    <row r="39" spans="1:12" ht="15" customHeight="1" x14ac:dyDescent="0.25">
      <c r="A39" s="337"/>
      <c r="B39" s="336"/>
      <c r="C39" s="336"/>
      <c r="D39" s="336"/>
      <c r="E39" s="334"/>
      <c r="F39" s="333" t="str">
        <f>IF(ISBLANK(E39),"  ",IF(C39&gt;0,E39/C39,IF(E39&gt;0,1,0)))</f>
        <v xml:space="preserve">  </v>
      </c>
    </row>
    <row r="40" spans="1:12" s="3" customFormat="1" ht="15" customHeight="1" x14ac:dyDescent="0.25">
      <c r="A40" s="340" t="s">
        <v>158</v>
      </c>
      <c r="B40" s="341">
        <f>B39+B38+B36+B10+B9+B8</f>
        <v>11307128</v>
      </c>
      <c r="C40" s="341">
        <f>C39+C38+C36+C10+C9+C8</f>
        <v>11307128</v>
      </c>
      <c r="D40" s="341">
        <f>D39+D38+D36+D10+D9+D8</f>
        <v>11152676</v>
      </c>
      <c r="E40" s="341">
        <f>D40-C40</f>
        <v>-154452</v>
      </c>
      <c r="F40" s="342">
        <f>IF(ISBLANK(E40),"  ",IF(C40&gt;0,E40/C40,IF(E40&gt;0,1,0)))</f>
        <v>-1.3659702092343873E-2</v>
      </c>
    </row>
    <row r="41" spans="1:12" ht="15" customHeight="1" x14ac:dyDescent="0.25">
      <c r="A41" s="338" t="s">
        <v>379</v>
      </c>
      <c r="B41" s="336"/>
      <c r="C41" s="336"/>
      <c r="D41" s="336"/>
      <c r="E41" s="336"/>
      <c r="F41" s="329"/>
    </row>
    <row r="42" spans="1:12" ht="15" customHeight="1" x14ac:dyDescent="0.25">
      <c r="A42" s="343" t="s">
        <v>373</v>
      </c>
      <c r="B42" s="332">
        <f>Revenue!F102</f>
        <v>0</v>
      </c>
      <c r="C42" s="332">
        <f>Revenue!H102</f>
        <v>0</v>
      </c>
      <c r="D42" s="332">
        <f>Revenue!J102</f>
        <v>0</v>
      </c>
      <c r="E42" s="332">
        <f t="shared" ref="E42:E47" si="2">D42-C42</f>
        <v>0</v>
      </c>
      <c r="F42" s="333">
        <f t="shared" ref="F42:F47" si="3">IF(ISBLANK(E42),"  ",IF(C42&gt;0,E42/C42,IF(E42&gt;0,1,0)))</f>
        <v>0</v>
      </c>
    </row>
    <row r="43" spans="1:12" ht="15" customHeight="1" x14ac:dyDescent="0.25">
      <c r="A43" s="344" t="s">
        <v>374</v>
      </c>
      <c r="B43" s="332">
        <f>Revenue!F103</f>
        <v>0</v>
      </c>
      <c r="C43" s="332">
        <f>Revenue!H103</f>
        <v>0</v>
      </c>
      <c r="D43" s="332">
        <f>Revenue!J103</f>
        <v>0</v>
      </c>
      <c r="E43" s="334">
        <f t="shared" si="2"/>
        <v>0</v>
      </c>
      <c r="F43" s="333">
        <f t="shared" si="3"/>
        <v>0</v>
      </c>
    </row>
    <row r="44" spans="1:12" ht="15" customHeight="1" x14ac:dyDescent="0.25">
      <c r="A44" s="344" t="s">
        <v>375</v>
      </c>
      <c r="B44" s="332">
        <f>Revenue!F104</f>
        <v>0</v>
      </c>
      <c r="C44" s="332">
        <f>Revenue!H104</f>
        <v>0</v>
      </c>
      <c r="D44" s="332">
        <f>Revenue!J104</f>
        <v>0</v>
      </c>
      <c r="E44" s="334">
        <f t="shared" si="2"/>
        <v>0</v>
      </c>
      <c r="F44" s="333">
        <f t="shared" si="3"/>
        <v>0</v>
      </c>
    </row>
    <row r="45" spans="1:12" ht="15" customHeight="1" x14ac:dyDescent="0.25">
      <c r="A45" s="344" t="s">
        <v>376</v>
      </c>
      <c r="B45" s="332">
        <f>Revenue!F105</f>
        <v>0</v>
      </c>
      <c r="C45" s="332">
        <f>Revenue!H105</f>
        <v>0</v>
      </c>
      <c r="D45" s="332">
        <f>Revenue!J105</f>
        <v>0</v>
      </c>
      <c r="E45" s="334">
        <f t="shared" si="2"/>
        <v>0</v>
      </c>
      <c r="F45" s="333">
        <f t="shared" si="3"/>
        <v>0</v>
      </c>
    </row>
    <row r="46" spans="1:12" ht="15" customHeight="1" x14ac:dyDescent="0.25">
      <c r="A46" s="345" t="s">
        <v>377</v>
      </c>
      <c r="B46" s="332">
        <f>Revenue!F106</f>
        <v>0</v>
      </c>
      <c r="C46" s="332">
        <f>Revenue!H106</f>
        <v>0</v>
      </c>
      <c r="D46" s="332">
        <f>Revenue!J106</f>
        <v>0</v>
      </c>
      <c r="E46" s="334">
        <f t="shared" si="2"/>
        <v>0</v>
      </c>
      <c r="F46" s="333">
        <f t="shared" si="3"/>
        <v>0</v>
      </c>
    </row>
    <row r="47" spans="1:12" s="3" customFormat="1" ht="15" customHeight="1" x14ac:dyDescent="0.25">
      <c r="A47" s="338" t="s">
        <v>378</v>
      </c>
      <c r="B47" s="346">
        <f>SUM(B42:B46)</f>
        <v>0</v>
      </c>
      <c r="C47" s="346">
        <f>SUM(C42:C46)</f>
        <v>0</v>
      </c>
      <c r="D47" s="346">
        <f>SUM(D42:D46)</f>
        <v>0</v>
      </c>
      <c r="E47" s="346">
        <f t="shared" si="2"/>
        <v>0</v>
      </c>
      <c r="F47" s="342">
        <f t="shared" si="3"/>
        <v>0</v>
      </c>
      <c r="L47" s="3" t="s">
        <v>117</v>
      </c>
    </row>
    <row r="48" spans="1:12" ht="15" customHeight="1" x14ac:dyDescent="0.25">
      <c r="A48" s="337" t="s">
        <v>117</v>
      </c>
      <c r="B48" s="336"/>
      <c r="C48" s="336"/>
      <c r="D48" s="336"/>
      <c r="E48" s="336"/>
      <c r="F48" s="329"/>
    </row>
    <row r="49" spans="1:6" s="3" customFormat="1" ht="15" customHeight="1" x14ac:dyDescent="0.25">
      <c r="A49" s="347" t="s">
        <v>73</v>
      </c>
      <c r="B49" s="348">
        <f>Revenue!F93-Revenue!F91</f>
        <v>0</v>
      </c>
      <c r="C49" s="348">
        <f>Revenue!H93-Revenue!H91</f>
        <v>0</v>
      </c>
      <c r="D49" s="348">
        <f>Revenue!J93-Revenue!J91</f>
        <v>0</v>
      </c>
      <c r="E49" s="348">
        <f>D49-C49</f>
        <v>0</v>
      </c>
      <c r="F49" s="342">
        <f>IF(ISBLANK(E49),"  ",IF(C49&gt;0,E49/C49,IF(E49&gt;0,1,0)))</f>
        <v>0</v>
      </c>
    </row>
    <row r="50" spans="1:6" ht="15" customHeight="1" x14ac:dyDescent="0.25">
      <c r="A50" s="337" t="s">
        <v>117</v>
      </c>
      <c r="B50" s="336"/>
      <c r="C50" s="336"/>
      <c r="D50" s="336"/>
      <c r="E50" s="336"/>
      <c r="F50" s="329"/>
    </row>
    <row r="51" spans="1:6" s="3" customFormat="1" ht="15" customHeight="1" x14ac:dyDescent="0.25">
      <c r="A51" s="347" t="s">
        <v>414</v>
      </c>
      <c r="B51" s="348">
        <f>Revenue!F109</f>
        <v>0</v>
      </c>
      <c r="C51" s="348">
        <f>Revenue!H109</f>
        <v>730000</v>
      </c>
      <c r="D51" s="348">
        <f>Revenue!J109</f>
        <v>0</v>
      </c>
      <c r="E51" s="348">
        <f>D51-C51</f>
        <v>-730000</v>
      </c>
      <c r="F51" s="342">
        <f>IF(ISBLANK(E51),"  ",IF(C51&gt;0,E51/C51,IF(E51&gt;0,1,0)))</f>
        <v>-1</v>
      </c>
    </row>
    <row r="52" spans="1:6" ht="15" customHeight="1" x14ac:dyDescent="0.25">
      <c r="A52" s="337" t="s">
        <v>117</v>
      </c>
      <c r="B52" s="336"/>
      <c r="C52" s="336"/>
      <c r="D52" s="336"/>
      <c r="E52" s="336"/>
      <c r="F52" s="329"/>
    </row>
    <row r="53" spans="1:6" s="3" customFormat="1" ht="15" customHeight="1" x14ac:dyDescent="0.25">
      <c r="A53" s="338" t="s">
        <v>159</v>
      </c>
      <c r="B53" s="346">
        <f>Revenue!F7+Revenue!F20+Revenue!F24+Revenue!F32+Revenue!F77</f>
        <v>10116949</v>
      </c>
      <c r="C53" s="346">
        <f>Revenue!H7+Revenue!H20+Revenue!H24+Revenue!H32+Revenue!H77</f>
        <v>10970000</v>
      </c>
      <c r="D53" s="346">
        <f>Revenue!J7+Revenue!J20+Revenue!J24+Revenue!J32+Revenue!J77</f>
        <v>11700000</v>
      </c>
      <c r="E53" s="346">
        <f>D53-C53</f>
        <v>730000</v>
      </c>
      <c r="F53" s="342">
        <f>IF(ISBLANK(E53),"  ",IF(C53&gt;0,E53/C53,IF(E53&gt;0,1,0)))</f>
        <v>6.6545123062898809E-2</v>
      </c>
    </row>
    <row r="54" spans="1:6" ht="15" customHeight="1" x14ac:dyDescent="0.25">
      <c r="A54" s="337" t="s">
        <v>117</v>
      </c>
      <c r="B54" s="336"/>
      <c r="C54" s="336"/>
      <c r="D54" s="336"/>
      <c r="E54" s="336"/>
      <c r="F54" s="329"/>
    </row>
    <row r="55" spans="1:6" s="3" customFormat="1" ht="15" customHeight="1" x14ac:dyDescent="0.25">
      <c r="A55" s="349" t="s">
        <v>160</v>
      </c>
      <c r="B55" s="350">
        <f>Revenue!F69</f>
        <v>0</v>
      </c>
      <c r="C55" s="350">
        <f>Revenue!H69</f>
        <v>0</v>
      </c>
      <c r="D55" s="350">
        <f>Revenue!J69</f>
        <v>0</v>
      </c>
      <c r="E55" s="350">
        <f>D55-C55</f>
        <v>0</v>
      </c>
      <c r="F55" s="342">
        <f>IF(ISBLANK(E55),"  ",IF(C55&gt;0,E55/C55,IF(E55&gt;0,1,0)))</f>
        <v>0</v>
      </c>
    </row>
    <row r="56" spans="1:6" ht="15" customHeight="1" x14ac:dyDescent="0.25">
      <c r="A56" s="338"/>
      <c r="B56" s="328"/>
      <c r="C56" s="328"/>
      <c r="D56" s="328"/>
      <c r="E56" s="328"/>
      <c r="F56" s="351"/>
    </row>
    <row r="57" spans="1:6" s="3" customFormat="1" ht="15" customHeight="1" x14ac:dyDescent="0.25">
      <c r="A57" s="338" t="s">
        <v>32</v>
      </c>
      <c r="B57" s="346">
        <f>Revenue!F35</f>
        <v>0</v>
      </c>
      <c r="C57" s="346">
        <f>Revenue!H35</f>
        <v>0</v>
      </c>
      <c r="D57" s="346">
        <f>Revenue!J35</f>
        <v>0</v>
      </c>
      <c r="E57" s="350">
        <f>D57-C57</f>
        <v>0</v>
      </c>
      <c r="F57" s="342">
        <f>IF(ISBLANK(E57),"  ",IF(C57&gt;0,E57/C57,IF(E57&gt;0,1,0)))</f>
        <v>0</v>
      </c>
    </row>
    <row r="58" spans="1:6" ht="15" customHeight="1" x14ac:dyDescent="0.25">
      <c r="A58" s="337"/>
      <c r="B58" s="336"/>
      <c r="C58" s="336"/>
      <c r="D58" s="336"/>
      <c r="E58" s="336"/>
      <c r="F58" s="329"/>
    </row>
    <row r="59" spans="1:6" s="3" customFormat="1" ht="15" customHeight="1" x14ac:dyDescent="0.25">
      <c r="A59" s="352" t="s">
        <v>161</v>
      </c>
      <c r="B59" s="346">
        <f>B57+B55+B53+B51+B49+B40-B47</f>
        <v>21424077</v>
      </c>
      <c r="C59" s="346">
        <f>C57+C55+C53+C51+C49+C40-C47</f>
        <v>23007128</v>
      </c>
      <c r="D59" s="346">
        <f>D57+D55+D53+D51+D49+D40-D47</f>
        <v>22852676</v>
      </c>
      <c r="E59" s="346">
        <f>D59-C59</f>
        <v>-154452</v>
      </c>
      <c r="F59" s="342">
        <f>IF(ISBLANK(E59),"  ",IF(C59&gt;0,E59/C59,IF(E59&gt;0,1,0)))</f>
        <v>-6.7132238321967004E-3</v>
      </c>
    </row>
    <row r="60" spans="1:6" ht="15" customHeight="1" x14ac:dyDescent="0.25">
      <c r="A60" s="353"/>
      <c r="B60" s="336"/>
      <c r="C60" s="336"/>
      <c r="D60" s="336"/>
      <c r="E60" s="336"/>
      <c r="F60" s="329" t="s">
        <v>117</v>
      </c>
    </row>
    <row r="61" spans="1:6" ht="15" customHeight="1" x14ac:dyDescent="0.25">
      <c r="A61" s="354"/>
      <c r="B61" s="328"/>
      <c r="C61" s="328"/>
      <c r="D61" s="328"/>
      <c r="E61" s="328"/>
      <c r="F61" s="330" t="s">
        <v>117</v>
      </c>
    </row>
    <row r="62" spans="1:6" ht="15" customHeight="1" x14ac:dyDescent="0.25">
      <c r="A62" s="352" t="s">
        <v>162</v>
      </c>
      <c r="B62" s="328"/>
      <c r="C62" s="328"/>
      <c r="D62" s="328"/>
      <c r="E62" s="328"/>
      <c r="F62" s="330"/>
    </row>
    <row r="63" spans="1:6" ht="15" customHeight="1" x14ac:dyDescent="0.25">
      <c r="A63" s="335" t="s">
        <v>163</v>
      </c>
      <c r="B63" s="328">
        <f>Instruction!F44</f>
        <v>9753837.9000000004</v>
      </c>
      <c r="C63" s="328">
        <f>Instruction!H44</f>
        <v>10175844</v>
      </c>
      <c r="D63" s="328">
        <f>Instruction!J44</f>
        <v>9976396</v>
      </c>
      <c r="E63" s="328">
        <f t="shared" ref="E63:E76" si="4">D63-C63</f>
        <v>-199448</v>
      </c>
      <c r="F63" s="333">
        <f t="shared" ref="F63:F76" si="5">IF(ISBLANK(E63),"  ",IF(C63&gt;0,E63/C63,IF(E63&gt;0,1,0)))</f>
        <v>-1.9600143241189624E-2</v>
      </c>
    </row>
    <row r="64" spans="1:6" ht="15" customHeight="1" x14ac:dyDescent="0.25">
      <c r="A64" s="337" t="s">
        <v>164</v>
      </c>
      <c r="B64" s="336">
        <f>Research!F44</f>
        <v>0</v>
      </c>
      <c r="C64" s="336">
        <f>Research!H44</f>
        <v>0</v>
      </c>
      <c r="D64" s="336">
        <f>Research!J44</f>
        <v>0</v>
      </c>
      <c r="E64" s="336">
        <f t="shared" si="4"/>
        <v>0</v>
      </c>
      <c r="F64" s="333">
        <f t="shared" si="5"/>
        <v>0</v>
      </c>
    </row>
    <row r="65" spans="1:6" ht="15" customHeight="1" x14ac:dyDescent="0.25">
      <c r="A65" s="337" t="s">
        <v>165</v>
      </c>
      <c r="B65" s="336">
        <f>'Public Service'!F44</f>
        <v>0</v>
      </c>
      <c r="C65" s="336">
        <f>'Public Service'!H44</f>
        <v>0</v>
      </c>
      <c r="D65" s="336">
        <f>'Public Service'!J44</f>
        <v>0</v>
      </c>
      <c r="E65" s="336">
        <f t="shared" si="4"/>
        <v>0</v>
      </c>
      <c r="F65" s="333">
        <f t="shared" si="5"/>
        <v>0</v>
      </c>
    </row>
    <row r="66" spans="1:6" ht="15" customHeight="1" x14ac:dyDescent="0.25">
      <c r="A66" s="337" t="s">
        <v>166</v>
      </c>
      <c r="B66" s="336">
        <f>'Academic Supp'!F44</f>
        <v>937276.13</v>
      </c>
      <c r="C66" s="336">
        <f>'Academic Supp'!H44</f>
        <v>941252</v>
      </c>
      <c r="D66" s="336">
        <f>'Academic Supp'!J44</f>
        <v>948253</v>
      </c>
      <c r="E66" s="336">
        <f t="shared" si="4"/>
        <v>7001</v>
      </c>
      <c r="F66" s="333">
        <f t="shared" si="5"/>
        <v>7.4379656032603388E-3</v>
      </c>
    </row>
    <row r="67" spans="1:6" ht="15" customHeight="1" x14ac:dyDescent="0.25">
      <c r="A67" s="337" t="s">
        <v>167</v>
      </c>
      <c r="B67" s="336">
        <f>'Student Services'!F44</f>
        <v>1730262</v>
      </c>
      <c r="C67" s="336">
        <f>'Student Services'!H44</f>
        <v>1711417</v>
      </c>
      <c r="D67" s="336">
        <f>'Student Services'!J44</f>
        <v>1835222</v>
      </c>
      <c r="E67" s="336">
        <f t="shared" si="4"/>
        <v>123805</v>
      </c>
      <c r="F67" s="333">
        <f t="shared" si="5"/>
        <v>7.2340639364923923E-2</v>
      </c>
    </row>
    <row r="68" spans="1:6" ht="15" customHeight="1" x14ac:dyDescent="0.25">
      <c r="A68" s="337" t="s">
        <v>168</v>
      </c>
      <c r="B68" s="336">
        <f>'Institutional Supp'!F44</f>
        <v>5510250.3900000006</v>
      </c>
      <c r="C68" s="336">
        <f>'Institutional Supp'!H44</f>
        <v>6365436</v>
      </c>
      <c r="D68" s="336">
        <f>'Institutional Supp'!J44</f>
        <v>6588434</v>
      </c>
      <c r="E68" s="336">
        <f t="shared" si="4"/>
        <v>222998</v>
      </c>
      <c r="F68" s="333">
        <f t="shared" si="5"/>
        <v>3.5032635627787322E-2</v>
      </c>
    </row>
    <row r="69" spans="1:6" ht="15" customHeight="1" x14ac:dyDescent="0.25">
      <c r="A69" s="337" t="s">
        <v>169</v>
      </c>
      <c r="B69" s="336">
        <f>Scholarships!F44</f>
        <v>19672</v>
      </c>
      <c r="C69" s="336">
        <f>Scholarships!H44</f>
        <v>53997</v>
      </c>
      <c r="D69" s="336">
        <f>Scholarships!J44</f>
        <v>45000</v>
      </c>
      <c r="E69" s="336">
        <f t="shared" si="4"/>
        <v>-8997</v>
      </c>
      <c r="F69" s="333">
        <f t="shared" si="5"/>
        <v>-0.16662036779821102</v>
      </c>
    </row>
    <row r="70" spans="1:6" ht="15" customHeight="1" x14ac:dyDescent="0.25">
      <c r="A70" s="337" t="s">
        <v>170</v>
      </c>
      <c r="B70" s="336">
        <f>'OP&amp;M'!F44</f>
        <v>2853438.82</v>
      </c>
      <c r="C70" s="336">
        <f>'OP&amp;M'!H44</f>
        <v>3122293</v>
      </c>
      <c r="D70" s="336">
        <f>'OP&amp;M'!J44</f>
        <v>2773001</v>
      </c>
      <c r="E70" s="336">
        <f t="shared" si="4"/>
        <v>-349292</v>
      </c>
      <c r="F70" s="333">
        <f t="shared" si="5"/>
        <v>-0.11187034656901194</v>
      </c>
    </row>
    <row r="71" spans="1:6" s="3" customFormat="1" ht="15" customHeight="1" x14ac:dyDescent="0.25">
      <c r="A71" s="355" t="s">
        <v>171</v>
      </c>
      <c r="B71" s="341">
        <f>SUM(B63:B70)</f>
        <v>20804737.240000002</v>
      </c>
      <c r="C71" s="341">
        <f>SUM(C63:C70)</f>
        <v>22370239</v>
      </c>
      <c r="D71" s="341">
        <f>SUM(D63:D70)</f>
        <v>22166306</v>
      </c>
      <c r="E71" s="341">
        <f t="shared" si="4"/>
        <v>-203933</v>
      </c>
      <c r="F71" s="342">
        <f t="shared" si="5"/>
        <v>-9.1162638003107616E-3</v>
      </c>
    </row>
    <row r="72" spans="1:6" ht="15" customHeight="1" x14ac:dyDescent="0.25">
      <c r="A72" s="337" t="s">
        <v>172</v>
      </c>
      <c r="B72" s="336">
        <f>Hospitals!F44</f>
        <v>0</v>
      </c>
      <c r="C72" s="336">
        <f>Hospitals!H44</f>
        <v>0</v>
      </c>
      <c r="D72" s="336">
        <f>Hospitals!J44</f>
        <v>0</v>
      </c>
      <c r="E72" s="336">
        <f t="shared" si="4"/>
        <v>0</v>
      </c>
      <c r="F72" s="333">
        <f t="shared" si="5"/>
        <v>0</v>
      </c>
    </row>
    <row r="73" spans="1:6" ht="15" customHeight="1" x14ac:dyDescent="0.25">
      <c r="A73" s="337" t="s">
        <v>173</v>
      </c>
      <c r="B73" s="336">
        <f>Transfers!F44</f>
        <v>619340</v>
      </c>
      <c r="C73" s="336">
        <f>Transfers!H44</f>
        <v>636889</v>
      </c>
      <c r="D73" s="336">
        <f>Transfers!J44</f>
        <v>686370</v>
      </c>
      <c r="E73" s="336">
        <f t="shared" si="4"/>
        <v>49481</v>
      </c>
      <c r="F73" s="333">
        <f t="shared" si="5"/>
        <v>7.769171708099841E-2</v>
      </c>
    </row>
    <row r="74" spans="1:6" ht="15" customHeight="1" x14ac:dyDescent="0.25">
      <c r="A74" s="337" t="s">
        <v>174</v>
      </c>
      <c r="B74" s="336">
        <f>Athletics!U21+Athletics!U23-Athletics!AA40</f>
        <v>0</v>
      </c>
      <c r="C74" s="336">
        <f>Athletics!V21+Athletics!V23-Athletics!AB40</f>
        <v>0</v>
      </c>
      <c r="D74" s="336">
        <f>Athletics!W21+Athletics!W23-Athletics!AC40</f>
        <v>0</v>
      </c>
      <c r="E74" s="336">
        <f t="shared" si="4"/>
        <v>0</v>
      </c>
      <c r="F74" s="333">
        <f t="shared" si="5"/>
        <v>0</v>
      </c>
    </row>
    <row r="75" spans="1:6" ht="15" customHeight="1" x14ac:dyDescent="0.25">
      <c r="A75" s="337" t="s">
        <v>175</v>
      </c>
      <c r="B75" s="336">
        <f>Other!F44</f>
        <v>0</v>
      </c>
      <c r="C75" s="336">
        <f>Other!H44</f>
        <v>0</v>
      </c>
      <c r="D75" s="336">
        <f>Other!J44</f>
        <v>0</v>
      </c>
      <c r="E75" s="336">
        <f t="shared" si="4"/>
        <v>0</v>
      </c>
      <c r="F75" s="333">
        <f t="shared" si="5"/>
        <v>0</v>
      </c>
    </row>
    <row r="76" spans="1:6" s="3" customFormat="1" ht="15" customHeight="1" x14ac:dyDescent="0.25">
      <c r="A76" s="356" t="s">
        <v>176</v>
      </c>
      <c r="B76" s="357">
        <f>B75+B74+B73+B72+B71</f>
        <v>21424077.240000002</v>
      </c>
      <c r="C76" s="357">
        <f>C75+C74+C73+C72+C71</f>
        <v>23007128</v>
      </c>
      <c r="D76" s="357">
        <f>D75+D74+D73+D72+D71</f>
        <v>22852676</v>
      </c>
      <c r="E76" s="357">
        <f t="shared" si="4"/>
        <v>-154452</v>
      </c>
      <c r="F76" s="342">
        <f t="shared" si="5"/>
        <v>-6.7132238321967004E-3</v>
      </c>
    </row>
    <row r="77" spans="1:6" ht="15" customHeight="1" x14ac:dyDescent="0.25">
      <c r="A77" s="354"/>
      <c r="B77" s="328"/>
      <c r="C77" s="328"/>
      <c r="D77" s="328"/>
      <c r="E77" s="328"/>
      <c r="F77" s="330"/>
    </row>
    <row r="78" spans="1:6" ht="15" customHeight="1" x14ac:dyDescent="0.25">
      <c r="A78" s="352" t="s">
        <v>177</v>
      </c>
      <c r="B78" s="328"/>
      <c r="C78" s="328"/>
      <c r="D78" s="328"/>
      <c r="E78" s="328"/>
      <c r="F78" s="330"/>
    </row>
    <row r="79" spans="1:6" ht="15" customHeight="1" x14ac:dyDescent="0.25">
      <c r="A79" s="335" t="s">
        <v>178</v>
      </c>
      <c r="B79" s="332">
        <f>Instruction!F7+Research!F7+'Public Service'!F7+'Academic Supp'!F7+'Student Services'!F7+'Institutional Supp'!F7+Scholarships!F7+'OP&amp;M'!F7+Hospitals!F7+Transfers!F7+Other!F7</f>
        <v>11425126.5</v>
      </c>
      <c r="C79" s="332">
        <f>Instruction!H7+Research!H7+'Public Service'!H7+'Academic Supp'!H7+'Student Services'!H7+'Institutional Supp'!H7+Scholarships!H7+'OP&amp;M'!H7+Hospitals!H7+Transfers!H7+Other!H7</f>
        <v>11751810</v>
      </c>
      <c r="D79" s="332">
        <f>Instruction!J7+Research!J7+'Public Service'!J7+'Academic Supp'!J7+'Student Services'!J7+'Institutional Supp'!J7+Scholarships!J7+'OP&amp;M'!J7+Hospitals!J7+Transfers!J7+Other!J7</f>
        <v>11526348</v>
      </c>
      <c r="E79" s="328">
        <f t="shared" ref="E79:E97" si="6">D79-C79</f>
        <v>-225462</v>
      </c>
      <c r="F79" s="333">
        <f t="shared" ref="F79:F97" si="7">IF(ISBLANK(E79),"  ",IF(C79&gt;0,E79/C79,IF(E79&gt;0,1,0)))</f>
        <v>-1.9185299966558343E-2</v>
      </c>
    </row>
    <row r="80" spans="1:6" ht="15" customHeight="1" x14ac:dyDescent="0.25">
      <c r="A80" s="337" t="s">
        <v>179</v>
      </c>
      <c r="B80" s="334">
        <f>Instruction!F8+Research!F8+'Public Service'!F8+'Academic Supp'!F8+'Student Services'!F8+'Institutional Supp'!F8+Scholarships!F8+'OP&amp;M'!F8+Hospitals!F8+Transfers!F8+Other!F8</f>
        <v>0</v>
      </c>
      <c r="C80" s="332">
        <f>Instruction!H8+Research!H8+'Public Service'!H8+'Academic Supp'!H8+'Student Services'!H8+'Institutional Supp'!H8+Scholarships!H8+'OP&amp;M'!H8+Hospitals!H8+Transfers!H8+Other!H8</f>
        <v>0</v>
      </c>
      <c r="D80" s="332">
        <f>Instruction!J8+Research!J8+'Public Service'!J8+'Academic Supp'!J8+'Student Services'!J8+'Institutional Supp'!J8+Scholarships!J8+'OP&amp;M'!J8+Hospitals!J8+Transfers!J8+Other!J8</f>
        <v>0</v>
      </c>
      <c r="E80" s="336">
        <f t="shared" si="6"/>
        <v>0</v>
      </c>
      <c r="F80" s="333">
        <f t="shared" si="7"/>
        <v>0</v>
      </c>
    </row>
    <row r="81" spans="1:6" ht="15" customHeight="1" x14ac:dyDescent="0.25">
      <c r="A81" s="337" t="s">
        <v>180</v>
      </c>
      <c r="B81" s="388">
        <f>Instruction!F9+Research!F9+'Public Service'!F9+'Academic Supp'!F9+'Student Services'!F9+'Institutional Supp'!F9+Scholarships!F9+'OP&amp;M'!F9+Hospitals!F9+Transfers!F9+Other!F9</f>
        <v>4926622.0999999996</v>
      </c>
      <c r="C81" s="332">
        <f>Instruction!H9+Research!H9+'Public Service'!H9+'Academic Supp'!H9+'Student Services'!H9+'Institutional Supp'!H9+Scholarships!H9+'OP&amp;M'!H9+Hospitals!H9+Transfers!H9+Other!H9</f>
        <v>5108720</v>
      </c>
      <c r="D81" s="332">
        <f>Instruction!J9+Research!J9+'Public Service'!J9+'Academic Supp'!J9+'Student Services'!J9+'Institutional Supp'!J9+Scholarships!J9+'OP&amp;M'!J9+Hospitals!J9+Transfers!J9+Other!J9</f>
        <v>4990581</v>
      </c>
      <c r="E81" s="336">
        <f t="shared" si="6"/>
        <v>-118139</v>
      </c>
      <c r="F81" s="333">
        <f t="shared" si="7"/>
        <v>-2.3124970638437808E-2</v>
      </c>
    </row>
    <row r="82" spans="1:6" s="3" customFormat="1" ht="15" customHeight="1" x14ac:dyDescent="0.25">
      <c r="A82" s="355" t="s">
        <v>181</v>
      </c>
      <c r="B82" s="357">
        <f>SUM(B79:B81)</f>
        <v>16351748.6</v>
      </c>
      <c r="C82" s="357">
        <f>SUM(C79:C81)</f>
        <v>16860530</v>
      </c>
      <c r="D82" s="357">
        <f>SUM(D79:D81)</f>
        <v>16516929</v>
      </c>
      <c r="E82" s="341">
        <f t="shared" si="6"/>
        <v>-343601</v>
      </c>
      <c r="F82" s="342">
        <f t="shared" si="7"/>
        <v>-2.0379015369030511E-2</v>
      </c>
    </row>
    <row r="83" spans="1:6" ht="15" customHeight="1" x14ac:dyDescent="0.25">
      <c r="A83" s="337" t="s">
        <v>182</v>
      </c>
      <c r="B83" s="334">
        <f>Instruction!F12+Research!F12+'Public Service'!F12+'Academic Supp'!F12+'Student Services'!F12+'Institutional Supp'!F12+Scholarships!F12+'OP&amp;M'!F12+Hospitals!F12+Transfers!F12+Other!F12</f>
        <v>66928.5</v>
      </c>
      <c r="C83" s="334">
        <f>Instruction!H12+Research!H12+'Public Service'!H12+'Academic Supp'!H12+'Student Services'!H12+'Institutional Supp'!H12+Scholarships!H12+'OP&amp;M'!H12+Hospitals!H12+Transfers!H12+Other!H12</f>
        <v>90427</v>
      </c>
      <c r="D83" s="334">
        <f>Instruction!J12+Research!J12+'Public Service'!J12+'Academic Supp'!J12+'Student Services'!J12+'Institutional Supp'!J12+Scholarships!J12+'OP&amp;M'!J12+Hospitals!J12+Transfers!J12+Other!J12</f>
        <v>74050</v>
      </c>
      <c r="E83" s="336">
        <f t="shared" si="6"/>
        <v>-16377</v>
      </c>
      <c r="F83" s="333">
        <f t="shared" si="7"/>
        <v>-0.18110741260906588</v>
      </c>
    </row>
    <row r="84" spans="1:6" ht="15" customHeight="1" x14ac:dyDescent="0.25">
      <c r="A84" s="337" t="s">
        <v>183</v>
      </c>
      <c r="B84" s="332">
        <f>Instruction!F14+Research!F14+'Public Service'!F14+'Academic Supp'!F14+'Student Services'!F14+'Institutional Supp'!F14+Scholarships!F14+'OP&amp;M'!F14+Hospitals!F14+Transfers!F14+Other!F14</f>
        <v>3195583.09</v>
      </c>
      <c r="C84" s="332">
        <f>Instruction!H14+Research!H14+'Public Service'!H14+'Academic Supp'!H14+'Student Services'!H14+'Institutional Supp'!H14+Scholarships!H14+'OP&amp;M'!H14+Hospitals!H14+Transfers!H14+Other!H14</f>
        <v>3524137</v>
      </c>
      <c r="D84" s="332">
        <f>Instruction!J14+Research!J14+'Public Service'!J14+'Academic Supp'!J14+'Student Services'!J14+'Institutional Supp'!J14+Scholarships!J14+'OP&amp;M'!J14+Hospitals!J14+Transfers!J14+Other!J14</f>
        <v>3246998</v>
      </c>
      <c r="E84" s="336">
        <f t="shared" si="6"/>
        <v>-277139</v>
      </c>
      <c r="F84" s="333">
        <f t="shared" si="7"/>
        <v>-7.8640245824722482E-2</v>
      </c>
    </row>
    <row r="85" spans="1:6" ht="15" customHeight="1" x14ac:dyDescent="0.25">
      <c r="A85" s="337" t="s">
        <v>184</v>
      </c>
      <c r="B85" s="328">
        <f>Instruction!F16+Research!F16+'Public Service'!F16+'Academic Supp'!F16+'Student Services'!F16+'Institutional Supp'!F16+Scholarships!F16+'OP&amp;M'!F16+Hospitals!F16+Transfers!F16+Other!F16</f>
        <v>293448.19</v>
      </c>
      <c r="C85" s="328">
        <f>Instruction!H16+Research!H16+'Public Service'!H16+'Academic Supp'!H16+'Student Services'!H16+'Institutional Supp'!H16+Scholarships!H16+'OP&amp;M'!H16+Hospitals!H16+Transfers!H16+Other!H16</f>
        <v>292125</v>
      </c>
      <c r="D85" s="328">
        <f>Instruction!J16+Research!J16+'Public Service'!J16+'Academic Supp'!J16+'Student Services'!J16+'Institutional Supp'!J16+Scholarships!J16+'OP&amp;M'!J16+Hospitals!J16+Transfers!J16+Other!J16</f>
        <v>302072</v>
      </c>
      <c r="E85" s="336">
        <f t="shared" si="6"/>
        <v>9947</v>
      </c>
      <c r="F85" s="333">
        <f t="shared" si="7"/>
        <v>3.4050492083868206E-2</v>
      </c>
    </row>
    <row r="86" spans="1:6" s="3" customFormat="1" ht="15" customHeight="1" x14ac:dyDescent="0.25">
      <c r="A86" s="339" t="s">
        <v>185</v>
      </c>
      <c r="B86" s="357">
        <f>SUM(B83:B85)</f>
        <v>3555959.78</v>
      </c>
      <c r="C86" s="357">
        <f>SUM(C83:C85)</f>
        <v>3906689</v>
      </c>
      <c r="D86" s="357">
        <f>SUM(D83:D85)</f>
        <v>3623120</v>
      </c>
      <c r="E86" s="341">
        <f t="shared" si="6"/>
        <v>-283569</v>
      </c>
      <c r="F86" s="342">
        <f t="shared" si="7"/>
        <v>-7.2585506550431833E-2</v>
      </c>
    </row>
    <row r="87" spans="1:6" ht="15" customHeight="1" x14ac:dyDescent="0.25">
      <c r="A87" s="337" t="s">
        <v>186</v>
      </c>
      <c r="B87" s="328">
        <f>Instruction!F27+Research!F27+'Public Service'!F27+'Academic Supp'!F27+'Student Services'!F27+'Institutional Supp'!F27+Scholarships!F27+'OP&amp;M'!F27+Hospitals!F27+Transfers!F27+Other!F27</f>
        <v>100840</v>
      </c>
      <c r="C87" s="328">
        <f>Instruction!H27+Research!H27+'Public Service'!H27+'Academic Supp'!H27+'Student Services'!H27+'Institutional Supp'!H27+Scholarships!H27+'OP&amp;M'!H27+Hospitals!H27+Transfers!H27+Other!H27</f>
        <v>276981</v>
      </c>
      <c r="D87" s="328">
        <f>Instruction!J27+Research!J27+'Public Service'!J27+'Academic Supp'!J27+'Student Services'!J27+'Institutional Supp'!J27+Scholarships!J27+'OP&amp;M'!J27+Hospitals!J27+Transfers!J27++Other!J27</f>
        <v>181575</v>
      </c>
      <c r="E87" s="336">
        <f t="shared" si="6"/>
        <v>-95406</v>
      </c>
      <c r="F87" s="333">
        <f t="shared" si="7"/>
        <v>-0.34444961928796558</v>
      </c>
    </row>
    <row r="88" spans="1:6" ht="15" customHeight="1" x14ac:dyDescent="0.25">
      <c r="A88" s="337" t="s">
        <v>187</v>
      </c>
      <c r="B88" s="336">
        <f>Instruction!F29+Research!F29+'Public Service'!F29+'Academic Supp'!F29+'Student Services'!F29+'Institutional Supp'!F29+Scholarships!F29+'OP&amp;M'!F29+Hospitals!F29+Transfers!F29+Other!F29+Athletics!U21+Athletics!U23-Athletics!AA40</f>
        <v>369361</v>
      </c>
      <c r="C88" s="336">
        <f>Instruction!H29+Research!H29+'Public Service'!H29+'Academic Supp'!H29+'Student Services'!H29+'Institutional Supp'!H29+Scholarships!H29+'OP&amp;M'!H29+Hospitals!H29+Transfers!H29+Other!H29+Athletics!V21+Athletics!V23-Athletics!AB40</f>
        <v>1012839</v>
      </c>
      <c r="D88" s="336">
        <f>Instruction!J29+Research!J29+'Public Service'!J29+'Academic Supp'!J29+'Student Services'!J29+'Institutional Supp'!J29+Scholarships!J29+'OP&amp;M'!J29+Hospitals!J29+Transfers!J29+Other!J29+Athletics!W21+Athletics!W23-Athletics!AC40</f>
        <v>1502682</v>
      </c>
      <c r="E88" s="336">
        <f t="shared" si="6"/>
        <v>489843</v>
      </c>
      <c r="F88" s="333">
        <f t="shared" si="7"/>
        <v>0.48363362785200809</v>
      </c>
    </row>
    <row r="89" spans="1:6" ht="15" customHeight="1" x14ac:dyDescent="0.25">
      <c r="A89" s="337" t="s">
        <v>188</v>
      </c>
      <c r="B89" s="336">
        <f>Instruction!F37+Research!F37+'Public Service'!F37+'Academic Supp'!F37+'Student Services'!F37+'Institutional Supp'!F37+Scholarships!F37+'OP&amp;M'!F37+Hospitals!F37+Transfers!F37+Other!F37</f>
        <v>0</v>
      </c>
      <c r="C89" s="336">
        <f>Instruction!H37+Research!H37+'Public Service'!H37+'Academic Supp'!H37+'Student Services'!H37+'Institutional Supp'!H37+Scholarships!H37+'OP&amp;M'!H37+Hospitals!H37+Transfers!H37+Other!H37</f>
        <v>0</v>
      </c>
      <c r="D89" s="336">
        <f>Instruction!J37+Research!J37+'Public Service'!J37+'Academic Supp'!J37+'Student Services'!J37+'Institutional Supp'!J37+Scholarships!J37+'OP&amp;M'!J37+Hospitals!J37+Transfers!J37+Other!J37</f>
        <v>0</v>
      </c>
      <c r="E89" s="336">
        <f t="shared" si="6"/>
        <v>0</v>
      </c>
      <c r="F89" s="333">
        <f t="shared" si="7"/>
        <v>0</v>
      </c>
    </row>
    <row r="90" spans="1:6" ht="15" customHeight="1" x14ac:dyDescent="0.25">
      <c r="A90" s="337" t="s">
        <v>189</v>
      </c>
      <c r="B90" s="336">
        <f>Instruction!F39+Research!F39+'Public Service'!F39+'Academic Supp'!F39+'Student Services'!F39+'Institutional Supp'!F39+Scholarships!F39+'OP&amp;M'!F39+Hospitals!F39+Transfers!F39+Other!F39</f>
        <v>619340</v>
      </c>
      <c r="C90" s="336">
        <f>Instruction!H39+Research!H39+'Public Service'!H39+'Academic Supp'!H39+'Student Services'!H39+'Institutional Supp'!H39+Scholarships!H39+'OP&amp;M'!H39+Hospitals!H39+Transfers!H39+Other!H39</f>
        <v>636889</v>
      </c>
      <c r="D90" s="336">
        <f>Instruction!J39+Research!J39+'Public Service'!J39+'Academic Supp'!J39+'Student Services'!J39+'Institutional Supp'!J39+Scholarships!J39+'OP&amp;M'!J39+Hospitals!J39+Transfers!J39+Other!J39</f>
        <v>686370</v>
      </c>
      <c r="E90" s="336">
        <f t="shared" si="6"/>
        <v>49481</v>
      </c>
      <c r="F90" s="333">
        <f t="shared" si="7"/>
        <v>7.769171708099841E-2</v>
      </c>
    </row>
    <row r="91" spans="1:6" s="3" customFormat="1" ht="15" customHeight="1" x14ac:dyDescent="0.25">
      <c r="A91" s="339" t="s">
        <v>190</v>
      </c>
      <c r="B91" s="341">
        <f>SUM(B87:B90)</f>
        <v>1089541</v>
      </c>
      <c r="C91" s="341">
        <f>SUM(C87:C90)</f>
        <v>1926709</v>
      </c>
      <c r="D91" s="341">
        <f>SUM(D87:D90)</f>
        <v>2370627</v>
      </c>
      <c r="E91" s="341">
        <f t="shared" si="6"/>
        <v>443918</v>
      </c>
      <c r="F91" s="342">
        <f t="shared" si="7"/>
        <v>0.23040220396541461</v>
      </c>
    </row>
    <row r="92" spans="1:6" ht="15" customHeight="1" x14ac:dyDescent="0.25">
      <c r="A92" s="337" t="s">
        <v>191</v>
      </c>
      <c r="B92" s="336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426827.86</v>
      </c>
      <c r="C92" s="336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313200</v>
      </c>
      <c r="D92" s="336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342000</v>
      </c>
      <c r="E92" s="336">
        <f t="shared" si="6"/>
        <v>28800</v>
      </c>
      <c r="F92" s="333">
        <f t="shared" si="7"/>
        <v>9.1954022988505746E-2</v>
      </c>
    </row>
    <row r="93" spans="1:6" ht="15" customHeight="1" x14ac:dyDescent="0.25">
      <c r="A93" s="337" t="s">
        <v>192</v>
      </c>
      <c r="B93" s="336">
        <f>Instruction!F31+Research!F31+'Public Service'!F31+'Academic Supp'!F31+'Student Services'!F31+'Institutional Supp'!F31+Scholarships!F31+'OP&amp;M'!F31+Hospitals!F31+Transfers!F31+Other!F31</f>
        <v>0</v>
      </c>
      <c r="C93" s="336">
        <f>Instruction!H31+Research!H31+'Public Service'!H31+'Academic Supp'!H31+'Student Services'!H31+'Institutional Supp'!H31+Scholarships!H31+'OP&amp;M'!H31+Hospitals!H31+Transfers!H31+Other!H31</f>
        <v>0</v>
      </c>
      <c r="D93" s="336">
        <f>Instruction!J31+Research!J31+'Public Service'!J31+'Academic Supp'!J31+'Student Services'!J31+'Institutional Supp'!J31+Scholarships!J31+'OP&amp;M'!J31+Hospitals!J31+Transfers!J31+Other!J31</f>
        <v>0</v>
      </c>
      <c r="E93" s="336">
        <f t="shared" si="6"/>
        <v>0</v>
      </c>
      <c r="F93" s="333">
        <f t="shared" si="7"/>
        <v>0</v>
      </c>
    </row>
    <row r="94" spans="1:6" ht="15" customHeight="1" x14ac:dyDescent="0.25">
      <c r="A94" s="344" t="s">
        <v>193</v>
      </c>
      <c r="B94" s="336">
        <f>Instruction!F33+Research!F33+'Public Service'!F33+'Academic Supp'!F33+'Student Services'!F33+'Institutional Supp'!F33+Scholarships!F33+'OP&amp;M'!F33+Hospitals!F33+Transfers!F33+Other!F33</f>
        <v>0</v>
      </c>
      <c r="C94" s="336">
        <f>Instruction!H33+Research!H33+'Public Service'!H33+'Academic Supp'!H33+'Student Services'!H33+'Institutional Supp'!H33+Scholarships!H33+'OP&amp;M'!H33+Hospitals!H33+Transfers!H33+Other!H33</f>
        <v>0</v>
      </c>
      <c r="D94" s="336">
        <f>Instruction!J33+Research!J33+'Public Service'!J33+'Academic Supp'!J33+'Student Services'!J33+'Institutional Supp'!J33+Scholarships!J33+'OP&amp;M'!J33+Hospitals!J33+Transfers!J33++Other!J33</f>
        <v>0</v>
      </c>
      <c r="E94" s="336">
        <f t="shared" si="6"/>
        <v>0</v>
      </c>
      <c r="F94" s="333">
        <f t="shared" si="7"/>
        <v>0</v>
      </c>
    </row>
    <row r="95" spans="1:6" s="3" customFormat="1" ht="15" customHeight="1" x14ac:dyDescent="0.25">
      <c r="A95" s="358" t="s">
        <v>194</v>
      </c>
      <c r="B95" s="357">
        <f>SUM(B92:B94)</f>
        <v>426827.86</v>
      </c>
      <c r="C95" s="357">
        <f>SUM(C92:C94)</f>
        <v>313200</v>
      </c>
      <c r="D95" s="357">
        <f>SUM(D92:D94)</f>
        <v>342000</v>
      </c>
      <c r="E95" s="357">
        <f t="shared" si="6"/>
        <v>28800</v>
      </c>
      <c r="F95" s="342">
        <f t="shared" si="7"/>
        <v>9.1954022988505746E-2</v>
      </c>
    </row>
    <row r="96" spans="1:6" ht="15" customHeight="1" x14ac:dyDescent="0.25">
      <c r="A96" s="344" t="s">
        <v>296</v>
      </c>
      <c r="B96" s="336">
        <f>Instruction!F42+Research!F42+'Public Service'!F42+'Academic Supp'!F42+'Student Services'!F42+'Institutional Supp'!F42+Scholarships!F42+'OP&amp;M'!F42+Hospitals!F42+Transfers!F42+Other!F42</f>
        <v>0</v>
      </c>
      <c r="C96" s="336">
        <f>Instruction!H42+Research!H42+'Public Service'!H42+'Academic Supp'!H42+'Student Services'!H42+'Institutional Supp'!H42+Scholarships!H42+'OP&amp;M'!H42+Hospitals!H42+Transfers!H42+Other!H42</f>
        <v>0</v>
      </c>
      <c r="D96" s="334">
        <f>Instruction!J42+Research!J42+'Public Service'!J42+'Academic Supp'!J42+'Student Services'!J42+'Institutional Supp'!J42+Scholarships!J42+'OP&amp;M'!J42+Hospitals!J42+Transfers!J42+Other!J42</f>
        <v>0</v>
      </c>
      <c r="E96" s="336">
        <f t="shared" si="6"/>
        <v>0</v>
      </c>
      <c r="F96" s="333">
        <f t="shared" si="7"/>
        <v>0</v>
      </c>
    </row>
    <row r="97" spans="1:6" s="3" customFormat="1" ht="15" customHeight="1" thickBot="1" x14ac:dyDescent="0.3">
      <c r="A97" s="359" t="s">
        <v>176</v>
      </c>
      <c r="B97" s="360">
        <f>B95+B91+B86+B82+B96</f>
        <v>21424077.239999998</v>
      </c>
      <c r="C97" s="360">
        <f>C95+C91+C86+C82+C96</f>
        <v>23007128</v>
      </c>
      <c r="D97" s="361">
        <f>D95+D91+D86+D82+D96</f>
        <v>22852676</v>
      </c>
      <c r="E97" s="360">
        <f t="shared" si="6"/>
        <v>-154452</v>
      </c>
      <c r="F97" s="362">
        <f t="shared" si="7"/>
        <v>-6.7132238321967004E-3</v>
      </c>
    </row>
    <row r="98" spans="1:6" ht="15" customHeight="1" x14ac:dyDescent="0.25">
      <c r="A98" s="97"/>
      <c r="B98" s="138"/>
      <c r="C98" s="138"/>
      <c r="D98" s="138"/>
      <c r="E98" s="138"/>
      <c r="F98" s="318" t="s">
        <v>117</v>
      </c>
    </row>
    <row r="99" spans="1:6" ht="15" customHeight="1" x14ac:dyDescent="0.25">
      <c r="A99" s="97" t="s">
        <v>537</v>
      </c>
      <c r="B99" s="138"/>
      <c r="C99" s="138"/>
      <c r="D99" s="138"/>
      <c r="E99" s="138"/>
      <c r="F99" s="318"/>
    </row>
    <row r="100" spans="1:6" ht="15" customHeight="1" x14ac:dyDescent="0.25">
      <c r="A100" s="97" t="s">
        <v>195</v>
      </c>
      <c r="B100" s="138"/>
      <c r="C100" s="138"/>
      <c r="D100" s="138"/>
      <c r="E100" s="138"/>
      <c r="F100" s="318"/>
    </row>
    <row r="101" spans="1:6" ht="15" customHeight="1" x14ac:dyDescent="0.25">
      <c r="A101" s="97" t="s">
        <v>117</v>
      </c>
      <c r="B101" s="138"/>
      <c r="C101" s="138"/>
      <c r="D101" s="138"/>
      <c r="E101" s="138"/>
      <c r="F101" s="363"/>
    </row>
  </sheetData>
  <pageMargins left="1" right="1" top="1" bottom="1" header="0.5" footer="0.5"/>
  <pageSetup scale="45" fitToHeight="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6"/>
  <sheetViews>
    <sheetView tabSelected="1" zoomScaleNormal="100" workbookViewId="0">
      <pane xSplit="1" ySplit="5" topLeftCell="B12" activePane="bottomRight" state="frozen"/>
      <selection activeCell="B82" sqref="B82"/>
      <selection pane="topRight" activeCell="B82" sqref="B82"/>
      <selection pane="bottomLeft" activeCell="B82" sqref="B82"/>
      <selection pane="bottomRight" activeCell="B82" sqref="B82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1" customFormat="1" ht="20.100000000000001" customHeight="1" x14ac:dyDescent="0.25">
      <c r="A1" s="365" t="s">
        <v>131</v>
      </c>
      <c r="B1" s="367"/>
      <c r="C1" s="368" t="s">
        <v>79</v>
      </c>
      <c r="D1" s="369" t="str">
        <f>Revenue!B2</f>
        <v>Louisiana Delta Community College</v>
      </c>
      <c r="E1" s="370"/>
      <c r="G1" s="372"/>
      <c r="H1" s="372"/>
      <c r="I1" s="372"/>
      <c r="J1" s="372"/>
      <c r="K1" s="372"/>
      <c r="L1" s="372"/>
    </row>
    <row r="2" spans="1:12" s="371" customFormat="1" ht="20.100000000000001" customHeight="1" x14ac:dyDescent="0.25">
      <c r="A2" s="365" t="s">
        <v>200</v>
      </c>
      <c r="B2" s="367"/>
      <c r="C2" s="367"/>
      <c r="D2" s="367"/>
      <c r="E2" s="367"/>
      <c r="F2" s="372"/>
      <c r="G2" s="372"/>
      <c r="H2" s="372"/>
      <c r="I2" s="372"/>
      <c r="J2" s="372"/>
      <c r="K2" s="372"/>
      <c r="L2" s="372"/>
    </row>
    <row r="3" spans="1:12" s="371" customFormat="1" ht="20.100000000000001" customHeight="1" thickBot="1" x14ac:dyDescent="0.3">
      <c r="A3" s="366" t="s">
        <v>201</v>
      </c>
      <c r="B3" s="373"/>
      <c r="C3" s="373"/>
      <c r="D3" s="373"/>
      <c r="E3" s="373"/>
      <c r="F3" s="372"/>
      <c r="G3" s="372"/>
      <c r="H3" s="372"/>
      <c r="I3" s="372"/>
      <c r="J3" s="372"/>
      <c r="K3" s="372"/>
      <c r="L3" s="372"/>
    </row>
    <row r="4" spans="1:12" ht="15" customHeight="1" thickTop="1" x14ac:dyDescent="0.25">
      <c r="A4" s="298" t="s">
        <v>202</v>
      </c>
      <c r="B4" s="299" t="s">
        <v>231</v>
      </c>
      <c r="C4" s="299" t="s">
        <v>203</v>
      </c>
      <c r="D4" s="299" t="s">
        <v>203</v>
      </c>
      <c r="E4" s="300" t="s">
        <v>204</v>
      </c>
      <c r="F4" s="301"/>
    </row>
    <row r="5" spans="1:12" ht="15" customHeight="1" x14ac:dyDescent="0.25">
      <c r="A5" s="197"/>
      <c r="B5" s="302" t="s">
        <v>528</v>
      </c>
      <c r="C5" s="302" t="s">
        <v>528</v>
      </c>
      <c r="D5" s="544" t="s">
        <v>562</v>
      </c>
      <c r="E5" s="302" t="s">
        <v>528</v>
      </c>
    </row>
    <row r="6" spans="1:12" ht="15" customHeight="1" x14ac:dyDescent="0.25">
      <c r="A6" s="223" t="s">
        <v>205</v>
      </c>
      <c r="B6" s="303"/>
      <c r="C6" s="303"/>
      <c r="D6" s="303"/>
      <c r="E6" s="304"/>
    </row>
    <row r="7" spans="1:12" ht="15" customHeight="1" x14ac:dyDescent="0.2">
      <c r="A7" s="497" t="s">
        <v>206</v>
      </c>
      <c r="B7" s="305">
        <f>Revenue!F87</f>
        <v>0</v>
      </c>
      <c r="C7" s="305">
        <f>Revenue!H87</f>
        <v>0</v>
      </c>
      <c r="D7" s="305">
        <f>Revenue!J87</f>
        <v>0</v>
      </c>
      <c r="E7" s="306">
        <f t="shared" ref="E7:E12" si="0">D7-C7</f>
        <v>0</v>
      </c>
    </row>
    <row r="8" spans="1:12" ht="15" customHeight="1" x14ac:dyDescent="0.2">
      <c r="A8" s="404" t="s">
        <v>207</v>
      </c>
      <c r="B8" s="303">
        <f>Revenue!F88</f>
        <v>0</v>
      </c>
      <c r="C8" s="303">
        <f>Revenue!H88</f>
        <v>0</v>
      </c>
      <c r="D8" s="303">
        <f>Revenue!J88</f>
        <v>0</v>
      </c>
      <c r="E8" s="304">
        <f t="shared" si="0"/>
        <v>0</v>
      </c>
    </row>
    <row r="9" spans="1:12" ht="15" customHeight="1" x14ac:dyDescent="0.2">
      <c r="A9" s="498" t="s">
        <v>254</v>
      </c>
      <c r="B9" s="303">
        <f>Revenue!F89</f>
        <v>0</v>
      </c>
      <c r="C9" s="303">
        <f>Revenue!H89</f>
        <v>0</v>
      </c>
      <c r="D9" s="303">
        <f>Revenue!J89</f>
        <v>0</v>
      </c>
      <c r="E9" s="304">
        <f t="shared" si="0"/>
        <v>0</v>
      </c>
    </row>
    <row r="10" spans="1:12" ht="15" customHeight="1" x14ac:dyDescent="0.2">
      <c r="A10" s="498" t="s">
        <v>208</v>
      </c>
      <c r="B10" s="303">
        <f>Revenue!F90</f>
        <v>0</v>
      </c>
      <c r="C10" s="303">
        <f>Revenue!H90</f>
        <v>0</v>
      </c>
      <c r="D10" s="303">
        <f>Revenue!J90</f>
        <v>0</v>
      </c>
      <c r="E10" s="304">
        <f t="shared" si="0"/>
        <v>0</v>
      </c>
    </row>
    <row r="11" spans="1:12" ht="15" customHeight="1" x14ac:dyDescent="0.2">
      <c r="A11" s="498" t="s">
        <v>255</v>
      </c>
      <c r="B11" s="303">
        <f>Revenue!F92</f>
        <v>0</v>
      </c>
      <c r="C11" s="303">
        <f>Revenue!H92</f>
        <v>0</v>
      </c>
      <c r="D11" s="303">
        <f>Revenue!J92</f>
        <v>0</v>
      </c>
      <c r="E11" s="304">
        <f t="shared" si="0"/>
        <v>0</v>
      </c>
    </row>
    <row r="12" spans="1:12" s="153" customFormat="1" ht="15" customHeight="1" x14ac:dyDescent="0.25">
      <c r="A12" s="228" t="s">
        <v>209</v>
      </c>
      <c r="B12" s="307">
        <f>B10+B9+B8+B7+B11</f>
        <v>0</v>
      </c>
      <c r="C12" s="307">
        <f>C10+C9+C8+C7+C11</f>
        <v>0</v>
      </c>
      <c r="D12" s="307">
        <f>D10+D9+D8+D7+D11</f>
        <v>0</v>
      </c>
      <c r="E12" s="308">
        <f t="shared" si="0"/>
        <v>0</v>
      </c>
    </row>
    <row r="13" spans="1:12" s="153" customFormat="1" ht="15" customHeight="1" x14ac:dyDescent="0.25">
      <c r="A13" s="228" t="s">
        <v>414</v>
      </c>
      <c r="B13" s="307">
        <f>Revenue!F109</f>
        <v>0</v>
      </c>
      <c r="C13" s="307">
        <f>Revenue!H109</f>
        <v>730000</v>
      </c>
      <c r="D13" s="307">
        <f>Revenue!J109</f>
        <v>0</v>
      </c>
      <c r="E13" s="308">
        <f>D13-C13</f>
        <v>-730000</v>
      </c>
    </row>
    <row r="14" spans="1:12" ht="15" customHeight="1" x14ac:dyDescent="0.25">
      <c r="A14" s="223" t="s">
        <v>210</v>
      </c>
      <c r="B14" s="303"/>
      <c r="C14" s="303"/>
      <c r="D14" s="303"/>
      <c r="E14" s="304"/>
    </row>
    <row r="15" spans="1:12" ht="15" customHeight="1" x14ac:dyDescent="0.25">
      <c r="A15" s="199" t="s">
        <v>211</v>
      </c>
      <c r="B15" s="305"/>
      <c r="C15" s="305"/>
      <c r="D15" s="305"/>
      <c r="E15" s="306"/>
    </row>
    <row r="16" spans="1:12" ht="15" customHeight="1" x14ac:dyDescent="0.2">
      <c r="A16" s="497" t="s">
        <v>212</v>
      </c>
      <c r="B16" s="305">
        <f>Revenue!F7</f>
        <v>8886958</v>
      </c>
      <c r="C16" s="305">
        <f>Revenue!H7</f>
        <v>9780000</v>
      </c>
      <c r="D16" s="305">
        <f>Revenue!J7</f>
        <v>10290000</v>
      </c>
      <c r="E16" s="305">
        <f>D16-C16</f>
        <v>510000</v>
      </c>
    </row>
    <row r="17" spans="1:5" ht="15" customHeight="1" x14ac:dyDescent="0.2">
      <c r="A17" s="497" t="s">
        <v>213</v>
      </c>
      <c r="B17" s="305">
        <f>Revenue!F19</f>
        <v>0</v>
      </c>
      <c r="C17" s="305">
        <f>Revenue!H19</f>
        <v>0</v>
      </c>
      <c r="D17" s="305">
        <f>Revenue!J19</f>
        <v>0</v>
      </c>
      <c r="E17" s="305">
        <f>D17-C17</f>
        <v>0</v>
      </c>
    </row>
    <row r="18" spans="1:5" ht="15" customHeight="1" x14ac:dyDescent="0.2">
      <c r="A18" s="497" t="s">
        <v>214</v>
      </c>
      <c r="B18" s="305">
        <f>Revenue!F9</f>
        <v>0</v>
      </c>
      <c r="C18" s="305">
        <f>Revenue!H9</f>
        <v>0</v>
      </c>
      <c r="D18" s="305">
        <f>Revenue!J9</f>
        <v>0</v>
      </c>
      <c r="E18" s="305">
        <f>D18-C18</f>
        <v>0</v>
      </c>
    </row>
    <row r="19" spans="1:5" ht="15" customHeight="1" x14ac:dyDescent="0.2">
      <c r="A19" s="497" t="s">
        <v>215</v>
      </c>
      <c r="B19" s="305">
        <f>Revenue!F10</f>
        <v>213271</v>
      </c>
      <c r="C19" s="305">
        <f>Revenue!H10</f>
        <v>240000</v>
      </c>
      <c r="D19" s="305">
        <f>Revenue!J10</f>
        <v>255000</v>
      </c>
      <c r="E19" s="305">
        <f>D19-C19</f>
        <v>15000</v>
      </c>
    </row>
    <row r="20" spans="1:5" ht="15" customHeight="1" x14ac:dyDescent="0.2">
      <c r="A20" s="497" t="s">
        <v>357</v>
      </c>
      <c r="B20" s="305">
        <f>Revenue!F11</f>
        <v>0</v>
      </c>
      <c r="C20" s="305">
        <f>Revenue!H11</f>
        <v>0</v>
      </c>
      <c r="D20" s="305">
        <f>Revenue!J11</f>
        <v>0</v>
      </c>
      <c r="E20" s="305">
        <f t="shared" ref="E20:E28" si="1">D20-C20</f>
        <v>0</v>
      </c>
    </row>
    <row r="21" spans="1:5" ht="15" customHeight="1" x14ac:dyDescent="0.2">
      <c r="A21" s="497" t="s">
        <v>358</v>
      </c>
      <c r="B21" s="305">
        <f>Revenue!F12</f>
        <v>0</v>
      </c>
      <c r="C21" s="305">
        <f>Revenue!H12</f>
        <v>0</v>
      </c>
      <c r="D21" s="305">
        <f>Revenue!J12</f>
        <v>0</v>
      </c>
      <c r="E21" s="305">
        <f t="shared" si="1"/>
        <v>0</v>
      </c>
    </row>
    <row r="22" spans="1:5" ht="15" customHeight="1" x14ac:dyDescent="0.2">
      <c r="A22" s="497" t="s">
        <v>418</v>
      </c>
      <c r="B22" s="305">
        <f>Revenue!F13</f>
        <v>0</v>
      </c>
      <c r="C22" s="305">
        <f>Revenue!H13</f>
        <v>0</v>
      </c>
      <c r="D22" s="305">
        <f>Revenue!J13</f>
        <v>0</v>
      </c>
      <c r="E22" s="305">
        <f>D22-C22</f>
        <v>0</v>
      </c>
    </row>
    <row r="23" spans="1:5" ht="15" customHeight="1" x14ac:dyDescent="0.2">
      <c r="A23" s="497" t="s">
        <v>420</v>
      </c>
      <c r="B23" s="305">
        <f>Revenue!F16</f>
        <v>506382</v>
      </c>
      <c r="C23" s="305">
        <f>Revenue!H16</f>
        <v>570000</v>
      </c>
      <c r="D23" s="305">
        <f>Revenue!J16</f>
        <v>570000</v>
      </c>
      <c r="E23" s="305">
        <f t="shared" si="1"/>
        <v>0</v>
      </c>
    </row>
    <row r="24" spans="1:5" ht="15" customHeight="1" x14ac:dyDescent="0.2">
      <c r="A24" s="497" t="s">
        <v>359</v>
      </c>
      <c r="B24" s="305">
        <f>Revenue!F14</f>
        <v>0</v>
      </c>
      <c r="C24" s="305">
        <f>Revenue!H14</f>
        <v>0</v>
      </c>
      <c r="D24" s="305">
        <f>Revenue!J14</f>
        <v>0</v>
      </c>
      <c r="E24" s="305">
        <f t="shared" si="1"/>
        <v>0</v>
      </c>
    </row>
    <row r="25" spans="1:5" ht="15" customHeight="1" x14ac:dyDescent="0.2">
      <c r="A25" s="497" t="s">
        <v>360</v>
      </c>
      <c r="B25" s="305">
        <f>Revenue!F15</f>
        <v>0</v>
      </c>
      <c r="C25" s="305">
        <f>Revenue!H15</f>
        <v>0</v>
      </c>
      <c r="D25" s="305">
        <f>Revenue!J15</f>
        <v>0</v>
      </c>
      <c r="E25" s="305">
        <f t="shared" si="1"/>
        <v>0</v>
      </c>
    </row>
    <row r="26" spans="1:5" ht="15" customHeight="1" x14ac:dyDescent="0.2">
      <c r="A26" s="497" t="s">
        <v>361</v>
      </c>
      <c r="B26" s="305">
        <f>Revenue!F17</f>
        <v>0</v>
      </c>
      <c r="C26" s="305">
        <f>Revenue!H17</f>
        <v>0</v>
      </c>
      <c r="D26" s="305">
        <f>Revenue!J17</f>
        <v>0</v>
      </c>
      <c r="E26" s="305">
        <f t="shared" si="1"/>
        <v>0</v>
      </c>
    </row>
    <row r="27" spans="1:5" ht="15" customHeight="1" x14ac:dyDescent="0.2">
      <c r="A27" s="497" t="s">
        <v>362</v>
      </c>
      <c r="B27" s="305">
        <f>Revenue!F18</f>
        <v>0</v>
      </c>
      <c r="C27" s="305">
        <f>Revenue!H18</f>
        <v>0</v>
      </c>
      <c r="D27" s="305">
        <f>Revenue!J18</f>
        <v>0</v>
      </c>
      <c r="E27" s="305">
        <f t="shared" si="1"/>
        <v>0</v>
      </c>
    </row>
    <row r="28" spans="1:5" ht="15" customHeight="1" x14ac:dyDescent="0.2">
      <c r="A28" s="497" t="s">
        <v>363</v>
      </c>
      <c r="B28" s="305">
        <f>Revenue!F22</f>
        <v>0</v>
      </c>
      <c r="C28" s="305">
        <f>Revenue!H22</f>
        <v>0</v>
      </c>
      <c r="D28" s="305">
        <f>Revenue!J22</f>
        <v>0</v>
      </c>
      <c r="E28" s="305">
        <f t="shared" si="1"/>
        <v>0</v>
      </c>
    </row>
    <row r="29" spans="1:5" ht="15" customHeight="1" x14ac:dyDescent="0.2">
      <c r="A29" s="497" t="s">
        <v>364</v>
      </c>
      <c r="B29" s="305">
        <f>Revenue!F23</f>
        <v>379975</v>
      </c>
      <c r="C29" s="305">
        <f>Revenue!H23</f>
        <v>195000</v>
      </c>
      <c r="D29" s="305">
        <f>Revenue!J23</f>
        <v>400000</v>
      </c>
      <c r="E29" s="305">
        <f>D29-C29</f>
        <v>205000</v>
      </c>
    </row>
    <row r="30" spans="1:5" s="153" customFormat="1" ht="15" customHeight="1" x14ac:dyDescent="0.25">
      <c r="A30" s="223" t="s">
        <v>216</v>
      </c>
      <c r="B30" s="307">
        <f>SUM(B16:B29)</f>
        <v>9986586</v>
      </c>
      <c r="C30" s="307">
        <f>SUM(C16:C29)</f>
        <v>10785000</v>
      </c>
      <c r="D30" s="307">
        <f>SUM(D16:D29)</f>
        <v>11515000</v>
      </c>
      <c r="E30" s="307">
        <f>SUM(E16:E29)</f>
        <v>730000</v>
      </c>
    </row>
    <row r="31" spans="1:5" ht="15" customHeight="1" x14ac:dyDescent="0.2">
      <c r="A31" s="499" t="s">
        <v>217</v>
      </c>
      <c r="B31" s="305">
        <f>Revenue!F26</f>
        <v>0</v>
      </c>
      <c r="C31" s="305">
        <f>Revenue!H26</f>
        <v>0</v>
      </c>
      <c r="D31" s="305">
        <f>Revenue!J26</f>
        <v>0</v>
      </c>
      <c r="E31" s="306">
        <f t="shared" ref="E31:E37" si="2">D31-C31</f>
        <v>0</v>
      </c>
    </row>
    <row r="32" spans="1:5" ht="15" customHeight="1" x14ac:dyDescent="0.2">
      <c r="A32" s="497" t="s">
        <v>218</v>
      </c>
      <c r="B32" s="303">
        <f>Revenue!F28</f>
        <v>0</v>
      </c>
      <c r="C32" s="303">
        <f>Revenue!H28</f>
        <v>0</v>
      </c>
      <c r="D32" s="303">
        <f>Revenue!J28</f>
        <v>0</v>
      </c>
      <c r="E32" s="304">
        <f t="shared" si="2"/>
        <v>0</v>
      </c>
    </row>
    <row r="33" spans="1:5" ht="15" customHeight="1" x14ac:dyDescent="0.2">
      <c r="A33" s="500" t="s">
        <v>219</v>
      </c>
      <c r="B33" s="303">
        <f>Revenue!F74</f>
        <v>0</v>
      </c>
      <c r="C33" s="303">
        <f>Revenue!H74</f>
        <v>0</v>
      </c>
      <c r="D33" s="303">
        <f>Revenue!J74</f>
        <v>0</v>
      </c>
      <c r="E33" s="304">
        <f t="shared" si="2"/>
        <v>0</v>
      </c>
    </row>
    <row r="34" spans="1:5" ht="15" customHeight="1" x14ac:dyDescent="0.2">
      <c r="A34" s="498" t="s">
        <v>220</v>
      </c>
      <c r="B34" s="303">
        <f>Revenue!F29</f>
        <v>0</v>
      </c>
      <c r="C34" s="303">
        <f>Revenue!H29</f>
        <v>0</v>
      </c>
      <c r="D34" s="303">
        <f>Revenue!J29</f>
        <v>0</v>
      </c>
      <c r="E34" s="304">
        <f t="shared" si="2"/>
        <v>0</v>
      </c>
    </row>
    <row r="35" spans="1:5" ht="15" customHeight="1" x14ac:dyDescent="0.2">
      <c r="A35" s="497" t="s">
        <v>221</v>
      </c>
      <c r="B35" s="303">
        <v>0</v>
      </c>
      <c r="C35" s="303">
        <v>0</v>
      </c>
      <c r="D35" s="303">
        <v>0</v>
      </c>
      <c r="E35" s="304">
        <f t="shared" si="2"/>
        <v>0</v>
      </c>
    </row>
    <row r="36" spans="1:5" ht="15" customHeight="1" x14ac:dyDescent="0.2">
      <c r="A36" s="500" t="s">
        <v>222</v>
      </c>
      <c r="B36" s="303">
        <f>Revenue!F30</f>
        <v>130363</v>
      </c>
      <c r="C36" s="303">
        <f>Revenue!H30</f>
        <v>185000</v>
      </c>
      <c r="D36" s="303">
        <f>Revenue!J30</f>
        <v>185000</v>
      </c>
      <c r="E36" s="304">
        <f t="shared" si="2"/>
        <v>0</v>
      </c>
    </row>
    <row r="37" spans="1:5" ht="15" customHeight="1" x14ac:dyDescent="0.2">
      <c r="A37" s="499" t="s">
        <v>526</v>
      </c>
      <c r="B37" s="303">
        <f>Revenue!F31</f>
        <v>0</v>
      </c>
      <c r="C37" s="303">
        <f>Revenue!H31</f>
        <v>0</v>
      </c>
      <c r="D37" s="303">
        <f>Revenue!J31</f>
        <v>0</v>
      </c>
      <c r="E37" s="304">
        <f t="shared" si="2"/>
        <v>0</v>
      </c>
    </row>
    <row r="38" spans="1:5" s="153" customFormat="1" ht="15" customHeight="1" x14ac:dyDescent="0.25">
      <c r="A38" s="228" t="s">
        <v>223</v>
      </c>
      <c r="B38" s="309">
        <f>B30+SUM(B31:B37)</f>
        <v>10116949</v>
      </c>
      <c r="C38" s="309">
        <f>C30+SUM(C31:C37)</f>
        <v>10970000</v>
      </c>
      <c r="D38" s="309">
        <f>D30+SUM(D31:D37)</f>
        <v>11700000</v>
      </c>
      <c r="E38" s="310">
        <f>E30+SUM(E31:E37)</f>
        <v>730000</v>
      </c>
    </row>
    <row r="39" spans="1:5" ht="15" customHeight="1" x14ac:dyDescent="0.25">
      <c r="A39" s="199" t="s">
        <v>224</v>
      </c>
      <c r="B39" s="305"/>
      <c r="C39" s="305"/>
      <c r="D39" s="305"/>
      <c r="E39" s="306"/>
    </row>
    <row r="40" spans="1:5" ht="15" customHeight="1" x14ac:dyDescent="0.2">
      <c r="A40" s="197" t="s">
        <v>225</v>
      </c>
      <c r="B40" s="305">
        <f>Revenue!F65</f>
        <v>0</v>
      </c>
      <c r="C40" s="305">
        <f>Revenue!H65</f>
        <v>0</v>
      </c>
      <c r="D40" s="305">
        <f>Revenue!J65</f>
        <v>0</v>
      </c>
      <c r="E40" s="306">
        <f>D40-C40</f>
        <v>0</v>
      </c>
    </row>
    <row r="41" spans="1:5" ht="15" customHeight="1" x14ac:dyDescent="0.2">
      <c r="A41" s="208" t="s">
        <v>226</v>
      </c>
      <c r="B41" s="311">
        <f>Revenue!F66</f>
        <v>0</v>
      </c>
      <c r="C41" s="311">
        <f>Revenue!H66</f>
        <v>0</v>
      </c>
      <c r="D41" s="311">
        <f>Revenue!J66</f>
        <v>0</v>
      </c>
      <c r="E41" s="312">
        <f>D41-C41</f>
        <v>0</v>
      </c>
    </row>
    <row r="42" spans="1:5" ht="15" customHeight="1" x14ac:dyDescent="0.25">
      <c r="A42" s="223" t="s">
        <v>227</v>
      </c>
      <c r="B42" s="305"/>
      <c r="C42" s="305"/>
      <c r="D42" s="305"/>
      <c r="E42" s="305"/>
    </row>
    <row r="43" spans="1:5" ht="15" customHeight="1" x14ac:dyDescent="0.2">
      <c r="A43" s="197" t="s">
        <v>228</v>
      </c>
      <c r="B43" s="305">
        <f>Revenue!F67</f>
        <v>0</v>
      </c>
      <c r="C43" s="305">
        <f>Revenue!H67</f>
        <v>0</v>
      </c>
      <c r="D43" s="305">
        <f>Revenue!J67</f>
        <v>0</v>
      </c>
      <c r="E43" s="306">
        <f>D43-C43</f>
        <v>0</v>
      </c>
    </row>
    <row r="44" spans="1:5" ht="15" customHeight="1" x14ac:dyDescent="0.2">
      <c r="A44" s="208" t="s">
        <v>252</v>
      </c>
      <c r="B44" s="303">
        <f>Revenue!F68+Revenue!F73</f>
        <v>0</v>
      </c>
      <c r="C44" s="303">
        <f>Revenue!H68+Revenue!H73</f>
        <v>0</v>
      </c>
      <c r="D44" s="303">
        <f>Revenue!J68+Revenue!J73</f>
        <v>0</v>
      </c>
      <c r="E44" s="304">
        <f>D44-C44</f>
        <v>0</v>
      </c>
    </row>
    <row r="45" spans="1:5" s="153" customFormat="1" ht="15" customHeight="1" x14ac:dyDescent="0.25">
      <c r="A45" s="223" t="s">
        <v>229</v>
      </c>
      <c r="B45" s="307">
        <f>B44+B43+B41+B40</f>
        <v>0</v>
      </c>
      <c r="C45" s="307">
        <f>C44+C43+C41+C40</f>
        <v>0</v>
      </c>
      <c r="D45" s="307">
        <f>D44+D43+D41+D40</f>
        <v>0</v>
      </c>
      <c r="E45" s="308">
        <f>D45-C45</f>
        <v>0</v>
      </c>
    </row>
    <row r="46" spans="1:5" s="153" customFormat="1" ht="15" customHeight="1" x14ac:dyDescent="0.25">
      <c r="A46" s="223" t="s">
        <v>32</v>
      </c>
      <c r="B46" s="307">
        <f>Revenue!F35</f>
        <v>0</v>
      </c>
      <c r="C46" s="307">
        <f>Revenue!H35</f>
        <v>0</v>
      </c>
      <c r="D46" s="307">
        <f>Revenue!J35</f>
        <v>0</v>
      </c>
      <c r="E46" s="308">
        <f>D46-C46</f>
        <v>0</v>
      </c>
    </row>
    <row r="47" spans="1:5" s="153" customFormat="1" ht="15" customHeight="1" thickBot="1" x14ac:dyDescent="0.3">
      <c r="A47" s="313" t="s">
        <v>230</v>
      </c>
      <c r="B47" s="314">
        <f>B45+B38+B12+B13+B46</f>
        <v>10116949</v>
      </c>
      <c r="C47" s="314">
        <f>C45+C38+C12+C13+C46</f>
        <v>11700000</v>
      </c>
      <c r="D47" s="314">
        <f>D45+D38+D12+D13+D46</f>
        <v>11700000</v>
      </c>
      <c r="E47" s="315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6"/>
    </row>
    <row r="52" spans="1:1" ht="15" customHeight="1" x14ac:dyDescent="0.2">
      <c r="A52" s="317"/>
    </row>
    <row r="53" spans="1:1" ht="15" customHeight="1" x14ac:dyDescent="0.2">
      <c r="A53" s="317" t="s">
        <v>117</v>
      </c>
    </row>
    <row r="54" spans="1:1" ht="15" customHeight="1" x14ac:dyDescent="0.2">
      <c r="A54" s="317" t="s">
        <v>117</v>
      </c>
    </row>
    <row r="56" spans="1:1" ht="15" customHeight="1" x14ac:dyDescent="0.2">
      <c r="A56" s="317" t="s">
        <v>117</v>
      </c>
    </row>
  </sheetData>
  <pageMargins left="1" right="1" top="1" bottom="1" header="0.5" footer="0.5"/>
  <pageSetup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4"/>
  <sheetViews>
    <sheetView tabSelected="1" zoomScaleNormal="100" workbookViewId="0">
      <pane xSplit="1" ySplit="10" topLeftCell="E38" activePane="bottomRight" state="frozen"/>
      <selection activeCell="B82" sqref="B82"/>
      <selection pane="topRight" activeCell="B82" sqref="B82"/>
      <selection pane="bottomLeft" activeCell="B82" sqref="B82"/>
      <selection pane="bottomRight" activeCell="B82" sqref="B82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Louisiana Delta Community College</v>
      </c>
      <c r="L1" s="382"/>
      <c r="M1" s="369"/>
    </row>
    <row r="2" spans="1:13" s="371" customFormat="1" ht="20.100000000000001" customHeight="1" x14ac:dyDescent="0.25">
      <c r="A2" s="365" t="s">
        <v>232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233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4"/>
      <c r="B4" s="195"/>
      <c r="C4" s="232"/>
      <c r="D4" s="195"/>
      <c r="E4" s="232"/>
      <c r="F4" s="195"/>
      <c r="G4" s="233"/>
      <c r="H4" s="195" t="s">
        <v>117</v>
      </c>
      <c r="I4" s="232"/>
      <c r="J4" s="195"/>
      <c r="K4" s="232"/>
      <c r="L4" s="195"/>
      <c r="M4" s="233"/>
    </row>
    <row r="5" spans="1:13" ht="15" customHeight="1" x14ac:dyDescent="0.2">
      <c r="A5" s="197"/>
      <c r="G5" s="234"/>
      <c r="M5" s="234"/>
    </row>
    <row r="6" spans="1:13" ht="15" customHeight="1" x14ac:dyDescent="0.25">
      <c r="A6" s="199"/>
      <c r="B6" s="200" t="s">
        <v>529</v>
      </c>
      <c r="C6" s="235"/>
      <c r="D6" s="236"/>
      <c r="E6" s="235"/>
      <c r="F6" s="236"/>
      <c r="G6" s="237"/>
      <c r="H6" s="200" t="s">
        <v>567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4"/>
      <c r="H7" s="136" t="s">
        <v>117</v>
      </c>
      <c r="J7" s="136" t="s">
        <v>117</v>
      </c>
      <c r="L7" s="136" t="s">
        <v>117</v>
      </c>
      <c r="M7" s="234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4"/>
      <c r="H8" s="136" t="s">
        <v>117</v>
      </c>
      <c r="J8" s="136" t="s">
        <v>117</v>
      </c>
      <c r="L8" s="136" t="s">
        <v>117</v>
      </c>
      <c r="M8" s="234"/>
    </row>
    <row r="9" spans="1:13" ht="15" customHeight="1" x14ac:dyDescent="0.25">
      <c r="A9" s="202" t="s">
        <v>117</v>
      </c>
      <c r="B9" s="203" t="s">
        <v>117</v>
      </c>
      <c r="C9" s="239" t="s">
        <v>234</v>
      </c>
      <c r="D9" s="240" t="s">
        <v>117</v>
      </c>
      <c r="E9" s="239" t="s">
        <v>234</v>
      </c>
      <c r="F9" s="240" t="s">
        <v>117</v>
      </c>
      <c r="G9" s="241" t="s">
        <v>234</v>
      </c>
      <c r="H9" s="203" t="s">
        <v>117</v>
      </c>
      <c r="I9" s="239" t="s">
        <v>234</v>
      </c>
      <c r="J9" s="240" t="s">
        <v>117</v>
      </c>
      <c r="K9" s="239" t="s">
        <v>234</v>
      </c>
      <c r="L9" s="240" t="s">
        <v>117</v>
      </c>
      <c r="M9" s="241" t="s">
        <v>234</v>
      </c>
    </row>
    <row r="10" spans="1:13" ht="15" customHeight="1" x14ac:dyDescent="0.25">
      <c r="A10" s="205" t="s">
        <v>202</v>
      </c>
      <c r="B10" s="206" t="s">
        <v>235</v>
      </c>
      <c r="C10" s="242" t="s">
        <v>196</v>
      </c>
      <c r="D10" s="243" t="s">
        <v>236</v>
      </c>
      <c r="E10" s="242" t="s">
        <v>196</v>
      </c>
      <c r="F10" s="243" t="s">
        <v>196</v>
      </c>
      <c r="G10" s="244" t="s">
        <v>196</v>
      </c>
      <c r="H10" s="206" t="s">
        <v>235</v>
      </c>
      <c r="I10" s="242" t="s">
        <v>196</v>
      </c>
      <c r="J10" s="243" t="s">
        <v>236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8" t="s">
        <v>237</v>
      </c>
      <c r="B11" s="209" t="s">
        <v>117</v>
      </c>
      <c r="C11" s="245"/>
      <c r="D11" s="246" t="s">
        <v>117</v>
      </c>
      <c r="E11" s="245"/>
      <c r="F11" s="246" t="s">
        <v>117</v>
      </c>
      <c r="G11" s="247"/>
      <c r="H11" s="209" t="s">
        <v>117</v>
      </c>
      <c r="I11" s="245"/>
      <c r="J11" s="246" t="s">
        <v>117</v>
      </c>
      <c r="K11" s="245"/>
      <c r="L11" s="246" t="s">
        <v>117</v>
      </c>
      <c r="M11" s="247" t="s">
        <v>237</v>
      </c>
    </row>
    <row r="12" spans="1:13" ht="15" customHeight="1" x14ac:dyDescent="0.25">
      <c r="A12" s="199" t="s">
        <v>141</v>
      </c>
      <c r="B12" s="136" t="s">
        <v>117</v>
      </c>
      <c r="C12" s="248" t="s">
        <v>117</v>
      </c>
      <c r="D12" s="137"/>
      <c r="E12" s="163"/>
      <c r="F12" s="137"/>
      <c r="G12" s="249"/>
      <c r="I12" s="163"/>
      <c r="J12" s="137"/>
      <c r="K12" s="163"/>
      <c r="L12" s="137"/>
      <c r="M12" s="249"/>
    </row>
    <row r="13" spans="1:13" ht="15" customHeight="1" x14ac:dyDescent="0.2">
      <c r="A13" s="250" t="s">
        <v>238</v>
      </c>
      <c r="B13" s="231">
        <f>Revenue!H34</f>
        <v>10908242</v>
      </c>
      <c r="C13" s="251">
        <f t="shared" ref="C13:C82" si="0">IF(ISBLANK(B13),"  ",IF(F13&gt;0,B13/F13,IF(B13&gt;0,1,0)))</f>
        <v>1</v>
      </c>
      <c r="D13" s="252">
        <f>Revenue!I34</f>
        <v>0</v>
      </c>
      <c r="E13" s="253">
        <f>IF(ISBLANK(D13),"  ",IF(F13&gt;0,D13/F13,IF(D13&gt;0,1,0)))</f>
        <v>0</v>
      </c>
      <c r="F13" s="254">
        <f>D13+B13</f>
        <v>10908242</v>
      </c>
      <c r="G13" s="255">
        <f>IF(ISBLANK(F13),"  ",IF(F82&gt;0,F13/F82,IF(F13&gt;0,1,0)))</f>
        <v>0.2145470278697251</v>
      </c>
      <c r="H13" s="231">
        <f>Revenue!J34</f>
        <v>10762135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20" si="1">J13+H13</f>
        <v>10762135</v>
      </c>
      <c r="M13" s="255">
        <f>IF(ISBLANK(L13),"  ",IF(L82&gt;0,L13/L82,IF(L13&gt;0,1,0)))</f>
        <v>0.21226389044811853</v>
      </c>
    </row>
    <row r="14" spans="1:13" ht="15" customHeight="1" x14ac:dyDescent="0.2">
      <c r="A14" s="197" t="s">
        <v>239</v>
      </c>
      <c r="B14" s="136">
        <f>Revenue!H36</f>
        <v>0</v>
      </c>
      <c r="C14" s="256">
        <f t="shared" si="0"/>
        <v>0</v>
      </c>
      <c r="D14" s="257">
        <f>Revenue!I36</f>
        <v>0</v>
      </c>
      <c r="E14" s="258">
        <f>IF(ISBLANK(D14),"  ",IF(F14&gt;0,D14/F14,IF(D14&gt;0,1,0)))</f>
        <v>0</v>
      </c>
      <c r="F14" s="259">
        <f>D14+B14</f>
        <v>0</v>
      </c>
      <c r="G14" s="260">
        <f>IF(ISBLANK(F14),"  ",IF(F82&gt;0,F14/F82,IF(F14&gt;0,1,0)))</f>
        <v>0</v>
      </c>
      <c r="H14" s="136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",IF(L82&gt;0,L14/L82,IF(L14&gt;0,1,0)))</f>
        <v>0</v>
      </c>
    </row>
    <row r="15" spans="1:13" s="400" customFormat="1" ht="15" customHeight="1" x14ac:dyDescent="0.2">
      <c r="A15" s="535" t="s">
        <v>240</v>
      </c>
      <c r="B15" s="536">
        <f>SUM(B16:B39)</f>
        <v>398886</v>
      </c>
      <c r="C15" s="537">
        <f>IF(ISBLANK(B15),"  ",IF(F15&gt;0,B15/F15,IF(B15&gt;0,1,0)))</f>
        <v>1</v>
      </c>
      <c r="D15" s="538">
        <f>SUM(D16:D39)</f>
        <v>0</v>
      </c>
      <c r="E15" s="539">
        <f>IF(ISBLANK(D15),"  ",IF(F15&gt;0,D15/F15,IF(D15&gt;0,1,0)))</f>
        <v>0</v>
      </c>
      <c r="F15" s="540">
        <f>D15+B15</f>
        <v>398886</v>
      </c>
      <c r="G15" s="541">
        <f>IF(ISBLANK(F15),"  ",IF(F82&gt;0,F15/F82,IF(F15&gt;0,1,0)))</f>
        <v>7.8454260327964088E-3</v>
      </c>
      <c r="H15" s="536">
        <f>SUM(H16:H39)</f>
        <v>390541</v>
      </c>
      <c r="I15" s="537">
        <f>IF(ISBLANK(H15),"  ",IF(L15&gt;0,H15/L15,IF(H15&gt;0,1,0)))</f>
        <v>1</v>
      </c>
      <c r="J15" s="538">
        <f>SUM(J16:J39)</f>
        <v>0</v>
      </c>
      <c r="K15" s="539">
        <f>IF(ISBLANK(J15),"  ",IF(L15&gt;0,J15/L15,IF(J15&gt;0,1,0)))</f>
        <v>0</v>
      </c>
      <c r="L15" s="540">
        <f t="shared" si="1"/>
        <v>390541</v>
      </c>
      <c r="M15" s="541">
        <f>IF(ISBLANK(L15),"  ",IF(L82&gt;0,L15/L82,IF(L15&gt;0,1,0)))</f>
        <v>7.7027236732765993E-3</v>
      </c>
    </row>
    <row r="16" spans="1:13" s="400" customFormat="1" ht="15" customHeight="1" x14ac:dyDescent="0.2">
      <c r="A16" s="520" t="s">
        <v>241</v>
      </c>
      <c r="B16" s="521">
        <f>Revenue!H39</f>
        <v>0</v>
      </c>
      <c r="C16" s="522">
        <f t="shared" si="0"/>
        <v>0</v>
      </c>
      <c r="D16" s="523">
        <f>Revenue!I39</f>
        <v>0</v>
      </c>
      <c r="E16" s="524">
        <f>IF(ISBLANK(D16),"  ",IF(F16&gt;0,D16/F16,IF(D16&gt;0,1,0)))</f>
        <v>0</v>
      </c>
      <c r="F16" s="525">
        <f t="shared" ref="F16:F43" si="2">D16+B16</f>
        <v>0</v>
      </c>
      <c r="G16" s="526">
        <f>IF(ISBLANK(F16),"  ",IF(F82&gt;0,F16/F82,IF(F16&gt;0,1,0)))</f>
        <v>0</v>
      </c>
      <c r="H16" s="521">
        <f>Revenue!J39</f>
        <v>0</v>
      </c>
      <c r="I16" s="522">
        <f t="shared" ref="I16:I29" si="3">IF(ISBLANK(H16),"  ",IF(L16&gt;0,H16/L16,IF(H16&gt;0,1,0)))</f>
        <v>0</v>
      </c>
      <c r="J16" s="523">
        <f>Revenue!K39</f>
        <v>0</v>
      </c>
      <c r="K16" s="524">
        <f t="shared" ref="K16:K35" si="4">IF(ISBLANK(J16),"  ",IF(L16&gt;0,J16/L16,IF(J16&gt;0,1,0)))</f>
        <v>0</v>
      </c>
      <c r="L16" s="525">
        <f t="shared" si="1"/>
        <v>0</v>
      </c>
      <c r="M16" s="526">
        <f>IF(ISBLANK(L16),"  ",IF(L82&gt;0,L16/L82,IF(L16&gt;0,1,0)))</f>
        <v>0</v>
      </c>
    </row>
    <row r="17" spans="1:13" s="401" customFormat="1" ht="15" customHeight="1" x14ac:dyDescent="0.2">
      <c r="A17" s="527" t="s">
        <v>146</v>
      </c>
      <c r="B17" s="528">
        <f>Revenue!H40</f>
        <v>398886</v>
      </c>
      <c r="C17" s="529">
        <f t="shared" si="0"/>
        <v>1</v>
      </c>
      <c r="D17" s="530">
        <f>Revenue!I40</f>
        <v>0</v>
      </c>
      <c r="E17" s="524">
        <f t="shared" ref="E17:E35" si="5">IF(ISBLANK(D17),"  ",IF(F17&gt;0,D17/F17,IF(D17&gt;0,1,0)))</f>
        <v>0</v>
      </c>
      <c r="F17" s="531">
        <f t="shared" si="2"/>
        <v>398886</v>
      </c>
      <c r="G17" s="532">
        <f>IF(ISBLANK(F17),"  ",IF(F82&gt;0,F17/F82,IF(F17&gt;0,1,0)))</f>
        <v>7.8454260327964088E-3</v>
      </c>
      <c r="H17" s="528">
        <f>Revenue!J40</f>
        <v>390541</v>
      </c>
      <c r="I17" s="529">
        <f t="shared" si="3"/>
        <v>1</v>
      </c>
      <c r="J17" s="530">
        <f>Revenue!K40</f>
        <v>0</v>
      </c>
      <c r="K17" s="533">
        <f t="shared" si="4"/>
        <v>0</v>
      </c>
      <c r="L17" s="531">
        <f t="shared" si="1"/>
        <v>390541</v>
      </c>
      <c r="M17" s="532">
        <f>IF(ISBLANK(L17),"  ",IF(L82&gt;0,L17/L82,IF(L17&gt;0,1,0)))</f>
        <v>7.7027236732765993E-3</v>
      </c>
    </row>
    <row r="18" spans="1:13" s="401" customFormat="1" ht="15" customHeight="1" x14ac:dyDescent="0.2">
      <c r="A18" s="527" t="s">
        <v>147</v>
      </c>
      <c r="B18" s="528">
        <f>Revenue!H41</f>
        <v>0</v>
      </c>
      <c r="C18" s="529">
        <f t="shared" si="0"/>
        <v>0</v>
      </c>
      <c r="D18" s="530">
        <f>Revenue!I41</f>
        <v>0</v>
      </c>
      <c r="E18" s="524">
        <f t="shared" si="5"/>
        <v>0</v>
      </c>
      <c r="F18" s="531">
        <f t="shared" si="2"/>
        <v>0</v>
      </c>
      <c r="G18" s="532">
        <f>IF(ISBLANK(F18),"  ",IF(F82&gt;0,F18/F82,IF(F18&gt;0,1,0)))</f>
        <v>0</v>
      </c>
      <c r="H18" s="528">
        <f>Revenue!J41</f>
        <v>0</v>
      </c>
      <c r="I18" s="529">
        <f t="shared" si="3"/>
        <v>0</v>
      </c>
      <c r="J18" s="530">
        <f>Revenue!K41</f>
        <v>0</v>
      </c>
      <c r="K18" s="533">
        <f t="shared" si="4"/>
        <v>0</v>
      </c>
      <c r="L18" s="531">
        <f t="shared" si="1"/>
        <v>0</v>
      </c>
      <c r="M18" s="532">
        <f>IF(ISBLANK(L18),"  ",IF(L82&gt;0,L18/L82,IF(L18&gt;0,1,0)))</f>
        <v>0</v>
      </c>
    </row>
    <row r="19" spans="1:13" s="401" customFormat="1" ht="15" customHeight="1" x14ac:dyDescent="0.2">
      <c r="A19" s="527" t="s">
        <v>148</v>
      </c>
      <c r="B19" s="528">
        <f>Revenue!H42</f>
        <v>0</v>
      </c>
      <c r="C19" s="529">
        <f t="shared" si="0"/>
        <v>0</v>
      </c>
      <c r="D19" s="530">
        <f>Revenue!I42</f>
        <v>0</v>
      </c>
      <c r="E19" s="524">
        <f t="shared" si="5"/>
        <v>0</v>
      </c>
      <c r="F19" s="531">
        <f t="shared" si="2"/>
        <v>0</v>
      </c>
      <c r="G19" s="532">
        <f>IF(ISBLANK(F19),"  ",IF(F82&gt;0,F19/F82,IF(F19&gt;0,1,0)))</f>
        <v>0</v>
      </c>
      <c r="H19" s="528">
        <f>Revenue!J42</f>
        <v>0</v>
      </c>
      <c r="I19" s="529">
        <f t="shared" si="3"/>
        <v>0</v>
      </c>
      <c r="J19" s="530">
        <f>Revenue!K42</f>
        <v>0</v>
      </c>
      <c r="K19" s="533">
        <f t="shared" si="4"/>
        <v>0</v>
      </c>
      <c r="L19" s="531">
        <f t="shared" si="1"/>
        <v>0</v>
      </c>
      <c r="M19" s="532">
        <f>IF(ISBLANK(L19),"  ",IF(L82&gt;0,L19/L82,IF(L19&gt;0,1,0)))</f>
        <v>0</v>
      </c>
    </row>
    <row r="20" spans="1:13" s="401" customFormat="1" ht="15" customHeight="1" x14ac:dyDescent="0.2">
      <c r="A20" s="527" t="s">
        <v>149</v>
      </c>
      <c r="B20" s="528">
        <f>Revenue!H43</f>
        <v>0</v>
      </c>
      <c r="C20" s="529">
        <f t="shared" si="0"/>
        <v>0</v>
      </c>
      <c r="D20" s="530">
        <f>Revenue!I43</f>
        <v>0</v>
      </c>
      <c r="E20" s="524">
        <f t="shared" si="5"/>
        <v>0</v>
      </c>
      <c r="F20" s="531">
        <f>D20+B20</f>
        <v>0</v>
      </c>
      <c r="G20" s="532">
        <f>IF(ISBLANK(F20),"  ",IF(F83&gt;0,F20/F83,IF(F20&gt;0,1,0)))</f>
        <v>0</v>
      </c>
      <c r="H20" s="528">
        <f>Revenue!J43</f>
        <v>0</v>
      </c>
      <c r="I20" s="529">
        <f t="shared" si="3"/>
        <v>0</v>
      </c>
      <c r="J20" s="530">
        <f>Revenue!K43</f>
        <v>0</v>
      </c>
      <c r="K20" s="533">
        <f t="shared" si="4"/>
        <v>0</v>
      </c>
      <c r="L20" s="531">
        <f t="shared" si="1"/>
        <v>0</v>
      </c>
      <c r="M20" s="532">
        <f>IF(ISBLANK(L20),"  ",IF(L83&gt;0,L20/L83,IF(L20&gt;0,1,0)))</f>
        <v>0</v>
      </c>
    </row>
    <row r="21" spans="1:13" s="401" customFormat="1" ht="15" customHeight="1" x14ac:dyDescent="0.2">
      <c r="A21" s="527" t="s">
        <v>150</v>
      </c>
      <c r="B21" s="528">
        <f>Revenue!H44</f>
        <v>0</v>
      </c>
      <c r="C21" s="529">
        <f t="shared" si="0"/>
        <v>0</v>
      </c>
      <c r="D21" s="530">
        <f>Revenue!I44</f>
        <v>0</v>
      </c>
      <c r="E21" s="524">
        <f t="shared" si="5"/>
        <v>0</v>
      </c>
      <c r="F21" s="531">
        <f t="shared" si="2"/>
        <v>0</v>
      </c>
      <c r="G21" s="532">
        <f>IF(ISBLANK(F21),"  ",IF(F82&gt;0,F21/F82,IF(F21&gt;0,1,0)))</f>
        <v>0</v>
      </c>
      <c r="H21" s="528">
        <f>Revenue!J44</f>
        <v>0</v>
      </c>
      <c r="I21" s="529">
        <f t="shared" si="3"/>
        <v>0</v>
      </c>
      <c r="J21" s="530">
        <f>Revenue!K44</f>
        <v>0</v>
      </c>
      <c r="K21" s="533">
        <f t="shared" si="4"/>
        <v>0</v>
      </c>
      <c r="L21" s="531">
        <f t="shared" ref="L21:L25" si="6">J21+H21</f>
        <v>0</v>
      </c>
      <c r="M21" s="532">
        <f>IF(ISBLANK(L21),"  ",IF(L82&gt;0,L21/L82,IF(L21&gt;0,1,0)))</f>
        <v>0</v>
      </c>
    </row>
    <row r="22" spans="1:13" s="401" customFormat="1" ht="15" customHeight="1" x14ac:dyDescent="0.2">
      <c r="A22" s="527" t="s">
        <v>242</v>
      </c>
      <c r="B22" s="528">
        <f>Revenue!H49</f>
        <v>0</v>
      </c>
      <c r="C22" s="529">
        <f t="shared" si="0"/>
        <v>0</v>
      </c>
      <c r="D22" s="530">
        <f>Revenue!I49</f>
        <v>0</v>
      </c>
      <c r="E22" s="524">
        <f t="shared" si="5"/>
        <v>0</v>
      </c>
      <c r="F22" s="531">
        <f t="shared" si="2"/>
        <v>0</v>
      </c>
      <c r="G22" s="532">
        <f>IF(ISBLANK(F22),"  ",IF(F82&gt;0,F22/F82,IF(F22&gt;0,1,0)))</f>
        <v>0</v>
      </c>
      <c r="H22" s="528">
        <f>Revenue!J49</f>
        <v>0</v>
      </c>
      <c r="I22" s="529">
        <f t="shared" si="3"/>
        <v>0</v>
      </c>
      <c r="J22" s="530">
        <f>Revenue!K49</f>
        <v>0</v>
      </c>
      <c r="K22" s="533">
        <f t="shared" si="4"/>
        <v>0</v>
      </c>
      <c r="L22" s="531">
        <f t="shared" si="6"/>
        <v>0</v>
      </c>
      <c r="M22" s="532">
        <f>IF(ISBLANK(L22),"  ",IF(L82&gt;0,L22/L82,IF(L22&gt;0,1,0)))</f>
        <v>0</v>
      </c>
    </row>
    <row r="23" spans="1:13" s="401" customFormat="1" ht="15" customHeight="1" x14ac:dyDescent="0.2">
      <c r="A23" s="527" t="s">
        <v>152</v>
      </c>
      <c r="B23" s="528">
        <f>Revenue!H45</f>
        <v>0</v>
      </c>
      <c r="C23" s="529">
        <f t="shared" si="0"/>
        <v>0</v>
      </c>
      <c r="D23" s="530">
        <f>Revenue!I45</f>
        <v>0</v>
      </c>
      <c r="E23" s="524">
        <f t="shared" si="5"/>
        <v>0</v>
      </c>
      <c r="F23" s="531">
        <f t="shared" si="2"/>
        <v>0</v>
      </c>
      <c r="G23" s="532">
        <f>IF(ISBLANK(F23),"  ",IF(F82&gt;0,F23/F82,IF(F23&gt;0,1,0)))</f>
        <v>0</v>
      </c>
      <c r="H23" s="528">
        <f>Revenue!J45</f>
        <v>0</v>
      </c>
      <c r="I23" s="529">
        <f t="shared" si="3"/>
        <v>0</v>
      </c>
      <c r="J23" s="530">
        <f>Revenue!K45</f>
        <v>0</v>
      </c>
      <c r="K23" s="533">
        <f t="shared" si="4"/>
        <v>0</v>
      </c>
      <c r="L23" s="531">
        <f t="shared" si="6"/>
        <v>0</v>
      </c>
      <c r="M23" s="532">
        <f>IF(ISBLANK(L23),"  ",IF(L82&gt;0,L23/L82,IF(L23&gt;0,1,0)))</f>
        <v>0</v>
      </c>
    </row>
    <row r="24" spans="1:13" s="401" customFormat="1" ht="15" customHeight="1" x14ac:dyDescent="0.2">
      <c r="A24" s="527" t="s">
        <v>153</v>
      </c>
      <c r="B24" s="528">
        <f>Revenue!H46</f>
        <v>0</v>
      </c>
      <c r="C24" s="529">
        <f t="shared" si="0"/>
        <v>0</v>
      </c>
      <c r="D24" s="530">
        <f>Revenue!I46</f>
        <v>0</v>
      </c>
      <c r="E24" s="524">
        <f t="shared" si="5"/>
        <v>0</v>
      </c>
      <c r="F24" s="531">
        <f t="shared" si="2"/>
        <v>0</v>
      </c>
      <c r="G24" s="532">
        <f>IF(ISBLANK(F24),"  ",IF(F82&gt;0,F24/F82,IF(F24&gt;0,1,0)))</f>
        <v>0</v>
      </c>
      <c r="H24" s="528">
        <f>Revenue!J46</f>
        <v>0</v>
      </c>
      <c r="I24" s="529">
        <f t="shared" si="3"/>
        <v>0</v>
      </c>
      <c r="J24" s="530">
        <f>Revenue!K46</f>
        <v>0</v>
      </c>
      <c r="K24" s="533">
        <f t="shared" si="4"/>
        <v>0</v>
      </c>
      <c r="L24" s="531">
        <f t="shared" si="6"/>
        <v>0</v>
      </c>
      <c r="M24" s="532">
        <f>IF(ISBLANK(L24),"  ",IF(L82&gt;0,L24/L82,IF(L24&gt;0,1,0)))</f>
        <v>0</v>
      </c>
    </row>
    <row r="25" spans="1:13" s="401" customFormat="1" ht="15" customHeight="1" x14ac:dyDescent="0.2">
      <c r="A25" s="527" t="s">
        <v>154</v>
      </c>
      <c r="B25" s="528">
        <f>Revenue!H47</f>
        <v>0</v>
      </c>
      <c r="C25" s="529">
        <f t="shared" si="0"/>
        <v>0</v>
      </c>
      <c r="D25" s="530">
        <f>Revenue!I47</f>
        <v>0</v>
      </c>
      <c r="E25" s="524">
        <f t="shared" si="5"/>
        <v>0</v>
      </c>
      <c r="F25" s="531">
        <f t="shared" si="2"/>
        <v>0</v>
      </c>
      <c r="G25" s="532">
        <f>IF(ISBLANK(F25),"  ",IF(F82&gt;0,F25/F82,IF(F25&gt;0,1,0)))</f>
        <v>0</v>
      </c>
      <c r="H25" s="528">
        <f>Revenue!J47</f>
        <v>0</v>
      </c>
      <c r="I25" s="529">
        <f t="shared" si="3"/>
        <v>0</v>
      </c>
      <c r="J25" s="530">
        <f>Revenue!K47</f>
        <v>0</v>
      </c>
      <c r="K25" s="533">
        <f t="shared" si="4"/>
        <v>0</v>
      </c>
      <c r="L25" s="531">
        <f t="shared" si="6"/>
        <v>0</v>
      </c>
      <c r="M25" s="532">
        <f>IF(ISBLANK(L25),"  ",IF(L82&gt;0,L25/L82,IF(L25&gt;0,1,0)))</f>
        <v>0</v>
      </c>
    </row>
    <row r="26" spans="1:13" s="401" customFormat="1" ht="15" customHeight="1" x14ac:dyDescent="0.2">
      <c r="A26" s="534" t="s">
        <v>155</v>
      </c>
      <c r="B26" s="528">
        <f>Revenue!H48</f>
        <v>0</v>
      </c>
      <c r="C26" s="529">
        <f t="shared" si="0"/>
        <v>0</v>
      </c>
      <c r="D26" s="530">
        <f>Revenue!I48</f>
        <v>0</v>
      </c>
      <c r="E26" s="524">
        <f t="shared" si="5"/>
        <v>0</v>
      </c>
      <c r="F26" s="531">
        <f t="shared" ref="F26:F35" si="7">D26+B26</f>
        <v>0</v>
      </c>
      <c r="G26" s="532">
        <f>IF(ISBLANK(F26),"  ",IF(F82&gt;0,F26/F82,IF(F26&gt;0,1,0)))</f>
        <v>0</v>
      </c>
      <c r="H26" s="528">
        <f>Revenue!J48</f>
        <v>0</v>
      </c>
      <c r="I26" s="529">
        <f t="shared" si="3"/>
        <v>0</v>
      </c>
      <c r="J26" s="530">
        <f>Revenue!K48</f>
        <v>0</v>
      </c>
      <c r="K26" s="533">
        <f t="shared" si="4"/>
        <v>0</v>
      </c>
      <c r="L26" s="531">
        <f t="shared" ref="L26:L35" si="8">J26+H26</f>
        <v>0</v>
      </c>
      <c r="M26" s="532">
        <f>IF(ISBLANK(L26),"  ",IF(L82&gt;0,L26/L82,IF(L26&gt;0,1,0)))</f>
        <v>0</v>
      </c>
    </row>
    <row r="27" spans="1:13" s="401" customFormat="1" ht="15" customHeight="1" x14ac:dyDescent="0.2">
      <c r="A27" s="534" t="s">
        <v>381</v>
      </c>
      <c r="B27" s="528">
        <f>Revenue!H50</f>
        <v>0</v>
      </c>
      <c r="C27" s="529">
        <f>IF(ISBLANK(B27),"  ",IF(F27&gt;0,B27/F27,IF(B27&gt;0,1,0)))</f>
        <v>0</v>
      </c>
      <c r="D27" s="530">
        <f>Revenue!I50</f>
        <v>0</v>
      </c>
      <c r="E27" s="524">
        <f>IF(ISBLANK(D27),"  ",IF(F27&gt;0,D27/F27,IF(D27&gt;0,1,0)))</f>
        <v>0</v>
      </c>
      <c r="F27" s="531">
        <f t="shared" si="7"/>
        <v>0</v>
      </c>
      <c r="G27" s="532">
        <f>IF(ISBLANK(F27),"  ",IF(F83&gt;0,F27/F83,IF(F27&gt;0,1,0)))</f>
        <v>0</v>
      </c>
      <c r="H27" s="528">
        <f>Revenue!J50</f>
        <v>0</v>
      </c>
      <c r="I27" s="529">
        <f t="shared" si="3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8"/>
        <v>0</v>
      </c>
      <c r="M27" s="532">
        <f>IF(ISBLANK(L27),"  ",IF(L83&gt;0,L27/L83,IF(L27&gt;0,1,0)))</f>
        <v>0</v>
      </c>
    </row>
    <row r="28" spans="1:13" s="401" customFormat="1" ht="15" customHeight="1" x14ac:dyDescent="0.2">
      <c r="A28" s="534" t="s">
        <v>383</v>
      </c>
      <c r="B28" s="528">
        <f>Revenue!H51</f>
        <v>0</v>
      </c>
      <c r="C28" s="529">
        <f t="shared" si="0"/>
        <v>0</v>
      </c>
      <c r="D28" s="530">
        <f>Revenue!I51</f>
        <v>0</v>
      </c>
      <c r="E28" s="524">
        <f>IF(ISBLANK(D28),"  ",IF(F28&gt;0,D28/F28,IF(D28&gt;0,1,0)))</f>
        <v>0</v>
      </c>
      <c r="F28" s="531">
        <f t="shared" si="7"/>
        <v>0</v>
      </c>
      <c r="G28" s="532">
        <f>IF(ISBLANK(F28),"  ",IF(F84&gt;0,F28/F84,IF(F28&gt;0,1,0)))</f>
        <v>0</v>
      </c>
      <c r="H28" s="528">
        <f>Revenue!J51</f>
        <v>0</v>
      </c>
      <c r="I28" s="529">
        <f t="shared" si="3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8"/>
        <v>0</v>
      </c>
      <c r="M28" s="532">
        <f>IF(ISBLANK(L28),"  ",IF(L84&gt;0,L28/L84,IF(L28&gt;0,1,0)))</f>
        <v>0</v>
      </c>
    </row>
    <row r="29" spans="1:13" s="401" customFormat="1" ht="15" customHeight="1" x14ac:dyDescent="0.2">
      <c r="A29" s="534" t="s">
        <v>382</v>
      </c>
      <c r="B29" s="528">
        <f>Revenue!H52</f>
        <v>0</v>
      </c>
      <c r="C29" s="529">
        <f t="shared" si="0"/>
        <v>0</v>
      </c>
      <c r="D29" s="530">
        <f>Revenue!I52</f>
        <v>0</v>
      </c>
      <c r="E29" s="524">
        <f>IF(ISBLANK(D29),"  ",IF(F29&gt;0,D29/F29,IF(D29&gt;0,1,0)))</f>
        <v>0</v>
      </c>
      <c r="F29" s="531">
        <f t="shared" si="7"/>
        <v>0</v>
      </c>
      <c r="G29" s="532">
        <f>IF(ISBLANK(F29),"  ",IF(F85&gt;0,F29/F85,IF(F29&gt;0,1,0)))</f>
        <v>0</v>
      </c>
      <c r="H29" s="528">
        <f>Revenue!J52</f>
        <v>0</v>
      </c>
      <c r="I29" s="529">
        <f t="shared" si="3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8"/>
        <v>0</v>
      </c>
      <c r="M29" s="532">
        <f>IF(ISBLANK(L29),"  ",IF(L85&gt;0,L29/L85,IF(L29&gt;0,1,0)))</f>
        <v>0</v>
      </c>
    </row>
    <row r="30" spans="1:13" s="401" customFormat="1" ht="15" customHeight="1" x14ac:dyDescent="0.2">
      <c r="A30" s="514" t="s">
        <v>415</v>
      </c>
      <c r="B30" s="528">
        <f>Revenue!H53</f>
        <v>0</v>
      </c>
      <c r="C30" s="529">
        <f>IF(ISBLANK(B30),"  ",IF(F30&gt;0,B30/F30,IF(B30&gt;0,1,0)))</f>
        <v>0</v>
      </c>
      <c r="D30" s="530">
        <f>Revenue!I53</f>
        <v>0</v>
      </c>
      <c r="E30" s="524">
        <f>IF(ISBLANK(D30),"  ",IF(F30&gt;0,D30/F30,IF(D30&gt;0,1,0)))</f>
        <v>0</v>
      </c>
      <c r="F30" s="531">
        <f t="shared" si="7"/>
        <v>0</v>
      </c>
      <c r="G30" s="532">
        <f>IF(ISBLANK(F30),"  ",IF(F86&gt;0,F30/F86,IF(F30&gt;0,1,0)))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 t="shared" si="8"/>
        <v>0</v>
      </c>
      <c r="M30" s="532">
        <f>IF(ISBLANK(L30),"  ",IF(L86&gt;0,L30/L86,IF(L30&gt;0,1,0)))</f>
        <v>0</v>
      </c>
    </row>
    <row r="31" spans="1:13" s="401" customFormat="1" ht="15" customHeight="1" x14ac:dyDescent="0.2">
      <c r="A31" s="534" t="s">
        <v>463</v>
      </c>
      <c r="B31" s="528">
        <f>Revenue!H54</f>
        <v>0</v>
      </c>
      <c r="C31" s="529">
        <f t="shared" ref="C31:C35" si="9">IF(ISBLANK(B31),"  ",IF(F31&gt;0,B31/F31,IF(B31&gt;0,1,0)))</f>
        <v>0</v>
      </c>
      <c r="D31" s="530">
        <f>Revenue!I54</f>
        <v>0</v>
      </c>
      <c r="E31" s="524">
        <f t="shared" si="5"/>
        <v>0</v>
      </c>
      <c r="F31" s="531">
        <f t="shared" si="7"/>
        <v>0</v>
      </c>
      <c r="G31" s="532">
        <f t="shared" ref="G31:G37" si="10">IF(ISBLANK(F31),"  ",IF(F82&gt;0,F31/F82,IF(F31&gt;0,1,0)))</f>
        <v>0</v>
      </c>
      <c r="H31" s="528">
        <f>Revenue!J54</f>
        <v>0</v>
      </c>
      <c r="I31" s="529">
        <f t="shared" ref="I31:I35" si="11">IF(ISBLANK(H31),"  ",IF(L31&gt;0,H31/L31,IF(H31&gt;0,1,0)))</f>
        <v>0</v>
      </c>
      <c r="J31" s="530">
        <f>Revenue!K54</f>
        <v>0</v>
      </c>
      <c r="K31" s="533">
        <f t="shared" si="4"/>
        <v>0</v>
      </c>
      <c r="L31" s="531">
        <f t="shared" si="8"/>
        <v>0</v>
      </c>
      <c r="M31" s="532">
        <f t="shared" ref="M31:M37" si="12">IF(ISBLANK(L31),"  ",IF(L82&gt;0,L31/L82,IF(L31&gt;0,1,0)))</f>
        <v>0</v>
      </c>
    </row>
    <row r="32" spans="1:13" s="401" customFormat="1" ht="15" customHeight="1" x14ac:dyDescent="0.2">
      <c r="A32" s="527" t="s">
        <v>461</v>
      </c>
      <c r="B32" s="528">
        <f>Revenue!H55</f>
        <v>0</v>
      </c>
      <c r="C32" s="529">
        <f t="shared" si="9"/>
        <v>0</v>
      </c>
      <c r="D32" s="530">
        <f>Revenue!I55</f>
        <v>0</v>
      </c>
      <c r="E32" s="524">
        <f t="shared" si="5"/>
        <v>0</v>
      </c>
      <c r="F32" s="531">
        <f t="shared" si="7"/>
        <v>0</v>
      </c>
      <c r="G32" s="532">
        <f t="shared" si="10"/>
        <v>0</v>
      </c>
      <c r="H32" s="528">
        <f>Revenue!J55</f>
        <v>0</v>
      </c>
      <c r="I32" s="529">
        <f t="shared" si="11"/>
        <v>0</v>
      </c>
      <c r="J32" s="530">
        <f>Revenue!K55</f>
        <v>0</v>
      </c>
      <c r="K32" s="533">
        <f t="shared" si="4"/>
        <v>0</v>
      </c>
      <c r="L32" s="531">
        <f t="shared" si="8"/>
        <v>0</v>
      </c>
      <c r="M32" s="532">
        <f t="shared" si="12"/>
        <v>0</v>
      </c>
    </row>
    <row r="33" spans="1:13" s="401" customFormat="1" ht="15" customHeight="1" x14ac:dyDescent="0.2">
      <c r="A33" s="527" t="s">
        <v>460</v>
      </c>
      <c r="B33" s="528">
        <f>Revenue!H56</f>
        <v>0</v>
      </c>
      <c r="C33" s="529">
        <f t="shared" si="9"/>
        <v>0</v>
      </c>
      <c r="D33" s="530">
        <f>Revenue!I56</f>
        <v>0</v>
      </c>
      <c r="E33" s="524">
        <f t="shared" si="5"/>
        <v>0</v>
      </c>
      <c r="F33" s="531">
        <f t="shared" si="7"/>
        <v>0</v>
      </c>
      <c r="G33" s="532">
        <f t="shared" si="10"/>
        <v>0</v>
      </c>
      <c r="H33" s="528">
        <f>Revenue!J56</f>
        <v>0</v>
      </c>
      <c r="I33" s="529">
        <f t="shared" si="11"/>
        <v>0</v>
      </c>
      <c r="J33" s="530">
        <f>Revenue!K56</f>
        <v>0</v>
      </c>
      <c r="K33" s="533">
        <f t="shared" si="4"/>
        <v>0</v>
      </c>
      <c r="L33" s="531">
        <f t="shared" si="8"/>
        <v>0</v>
      </c>
      <c r="M33" s="532">
        <f t="shared" si="12"/>
        <v>0</v>
      </c>
    </row>
    <row r="34" spans="1:13" s="401" customFormat="1" ht="15" customHeight="1" x14ac:dyDescent="0.2">
      <c r="A34" s="527" t="s">
        <v>464</v>
      </c>
      <c r="B34" s="528">
        <f>Revenue!H57</f>
        <v>0</v>
      </c>
      <c r="C34" s="529">
        <f t="shared" si="9"/>
        <v>0</v>
      </c>
      <c r="D34" s="530">
        <f>Revenue!I57</f>
        <v>0</v>
      </c>
      <c r="E34" s="524">
        <f t="shared" si="5"/>
        <v>0</v>
      </c>
      <c r="F34" s="531">
        <f t="shared" si="7"/>
        <v>0</v>
      </c>
      <c r="G34" s="532">
        <f t="shared" si="10"/>
        <v>0</v>
      </c>
      <c r="H34" s="528">
        <f>Revenue!J57</f>
        <v>0</v>
      </c>
      <c r="I34" s="529">
        <f t="shared" si="11"/>
        <v>0</v>
      </c>
      <c r="J34" s="530">
        <f>Revenue!K57</f>
        <v>0</v>
      </c>
      <c r="K34" s="533">
        <f t="shared" si="4"/>
        <v>0</v>
      </c>
      <c r="L34" s="531">
        <f t="shared" si="8"/>
        <v>0</v>
      </c>
      <c r="M34" s="532">
        <f t="shared" si="12"/>
        <v>0</v>
      </c>
    </row>
    <row r="35" spans="1:13" s="401" customFormat="1" ht="15" customHeight="1" x14ac:dyDescent="0.2">
      <c r="A35" s="527" t="s">
        <v>462</v>
      </c>
      <c r="B35" s="528">
        <f>Revenue!H58</f>
        <v>0</v>
      </c>
      <c r="C35" s="529">
        <f t="shared" si="9"/>
        <v>0</v>
      </c>
      <c r="D35" s="530">
        <f>Revenue!I58</f>
        <v>0</v>
      </c>
      <c r="E35" s="524">
        <f t="shared" si="5"/>
        <v>0</v>
      </c>
      <c r="F35" s="531">
        <f t="shared" si="7"/>
        <v>0</v>
      </c>
      <c r="G35" s="532">
        <f t="shared" si="10"/>
        <v>0</v>
      </c>
      <c r="H35" s="528">
        <f>Revenue!J58</f>
        <v>0</v>
      </c>
      <c r="I35" s="529">
        <f t="shared" si="11"/>
        <v>0</v>
      </c>
      <c r="J35" s="530">
        <f>Revenue!K58</f>
        <v>0</v>
      </c>
      <c r="K35" s="533">
        <f t="shared" si="4"/>
        <v>0</v>
      </c>
      <c r="L35" s="531">
        <f t="shared" si="8"/>
        <v>0</v>
      </c>
      <c r="M35" s="532">
        <f t="shared" si="12"/>
        <v>0</v>
      </c>
    </row>
    <row r="36" spans="1:13" s="401" customFormat="1" ht="15" customHeight="1" x14ac:dyDescent="0.2">
      <c r="A36" s="527" t="s">
        <v>543</v>
      </c>
      <c r="B36" s="528">
        <f>Revenue!H59</f>
        <v>0</v>
      </c>
      <c r="C36" s="529">
        <f t="shared" ref="C36:C38" si="13">IF(ISBLANK(B36),"  ",IF(F36&gt;0,B36/F36,IF(B36&gt;0,1,0)))</f>
        <v>0</v>
      </c>
      <c r="D36" s="530">
        <f>Revenue!I59</f>
        <v>0</v>
      </c>
      <c r="E36" s="524">
        <f t="shared" ref="E36:E39" si="14">IF(ISBLANK(D36),"  ",IF(F36&gt;0,D36/F36,IF(D36&gt;0,1,0)))</f>
        <v>0</v>
      </c>
      <c r="F36" s="531">
        <f t="shared" ref="F36:F39" si="15">D36+B36</f>
        <v>0</v>
      </c>
      <c r="G36" s="532">
        <f t="shared" si="10"/>
        <v>0</v>
      </c>
      <c r="H36" s="528">
        <f>Revenue!J59</f>
        <v>0</v>
      </c>
      <c r="I36" s="529">
        <f t="shared" ref="I36:I39" si="16">IF(ISBLANK(H36),"  ",IF(L36&gt;0,H36/L36,IF(H36&gt;0,1,0)))</f>
        <v>0</v>
      </c>
      <c r="J36" s="530">
        <f>Revenue!K59</f>
        <v>0</v>
      </c>
      <c r="K36" s="533">
        <f t="shared" ref="K36:K39" si="17">IF(ISBLANK(J36),"  ",IF(L36&gt;0,J36/L36,IF(J36&gt;0,1,0)))</f>
        <v>0</v>
      </c>
      <c r="L36" s="531">
        <f t="shared" ref="L36:L39" si="18">J36+H36</f>
        <v>0</v>
      </c>
      <c r="M36" s="532">
        <f t="shared" si="12"/>
        <v>0</v>
      </c>
    </row>
    <row r="37" spans="1:13" s="401" customFormat="1" ht="15" customHeight="1" x14ac:dyDescent="0.2">
      <c r="A37" s="527" t="s">
        <v>571</v>
      </c>
      <c r="B37" s="528">
        <f>Revenue!H60</f>
        <v>0</v>
      </c>
      <c r="C37" s="529">
        <f t="shared" si="13"/>
        <v>0</v>
      </c>
      <c r="D37" s="530">
        <f>Revenue!I60</f>
        <v>0</v>
      </c>
      <c r="E37" s="524">
        <f t="shared" si="14"/>
        <v>0</v>
      </c>
      <c r="F37" s="531">
        <f t="shared" ref="F37" si="19">D37+B37</f>
        <v>0</v>
      </c>
      <c r="G37" s="532">
        <f t="shared" si="10"/>
        <v>0</v>
      </c>
      <c r="H37" s="528">
        <f>Revenue!J60</f>
        <v>0</v>
      </c>
      <c r="I37" s="529">
        <f t="shared" ref="I37" si="20">IF(ISBLANK(H37),"  ",IF(L37&gt;0,H37/L37,IF(H37&gt;0,1,0)))</f>
        <v>0</v>
      </c>
      <c r="J37" s="530">
        <f>Revenue!K60</f>
        <v>0</v>
      </c>
      <c r="K37" s="533">
        <f t="shared" ref="K37" si="21">IF(ISBLANK(J37),"  ",IF(L37&gt;0,J37/L37,IF(J37&gt;0,1,0)))</f>
        <v>0</v>
      </c>
      <c r="L37" s="531">
        <f t="shared" ref="L37" si="22">J37+H37</f>
        <v>0</v>
      </c>
      <c r="M37" s="532">
        <f t="shared" si="12"/>
        <v>0</v>
      </c>
    </row>
    <row r="38" spans="1:13" s="401" customFormat="1" ht="15" customHeight="1" x14ac:dyDescent="0.2">
      <c r="A38" s="527" t="s">
        <v>544</v>
      </c>
      <c r="B38" s="528">
        <f>Revenue!H61</f>
        <v>0</v>
      </c>
      <c r="C38" s="529">
        <f t="shared" si="13"/>
        <v>0</v>
      </c>
      <c r="D38" s="530">
        <f>Revenue!I61</f>
        <v>0</v>
      </c>
      <c r="E38" s="524">
        <f t="shared" si="14"/>
        <v>0</v>
      </c>
      <c r="F38" s="531">
        <f t="shared" si="15"/>
        <v>0</v>
      </c>
      <c r="G38" s="532">
        <f t="shared" ref="G38:G39" si="23">IF(ISBLANK(F38),"  ",IF(F88&gt;0,F38/F88,IF(F38&gt;0,1,0)))</f>
        <v>0</v>
      </c>
      <c r="H38" s="528">
        <f>Revenue!J61</f>
        <v>0</v>
      </c>
      <c r="I38" s="529">
        <f t="shared" si="16"/>
        <v>0</v>
      </c>
      <c r="J38" s="530">
        <f>Revenue!K61</f>
        <v>0</v>
      </c>
      <c r="K38" s="533">
        <f t="shared" si="17"/>
        <v>0</v>
      </c>
      <c r="L38" s="531">
        <f t="shared" si="18"/>
        <v>0</v>
      </c>
      <c r="M38" s="532">
        <f t="shared" ref="M38:M39" si="24">IF(ISBLANK(L38),"  ",IF(L88&gt;0,L38/L88,IF(L38&gt;0,1,0)))</f>
        <v>0</v>
      </c>
    </row>
    <row r="39" spans="1:13" s="401" customFormat="1" ht="15" customHeight="1" x14ac:dyDescent="0.2">
      <c r="A39" s="527" t="s">
        <v>545</v>
      </c>
      <c r="B39" s="528">
        <f>Revenue!H62</f>
        <v>0</v>
      </c>
      <c r="C39" s="529">
        <f>IF(ISBLANK(B39),"  ",IF(F39&gt;0,B39/F39,IF(B39&gt;0,1,0)))</f>
        <v>0</v>
      </c>
      <c r="D39" s="530">
        <f>Revenue!I62</f>
        <v>0</v>
      </c>
      <c r="E39" s="524">
        <f t="shared" si="14"/>
        <v>0</v>
      </c>
      <c r="F39" s="531">
        <f t="shared" si="15"/>
        <v>0</v>
      </c>
      <c r="G39" s="532">
        <f t="shared" si="23"/>
        <v>0</v>
      </c>
      <c r="H39" s="528">
        <f>Revenue!J62</f>
        <v>0</v>
      </c>
      <c r="I39" s="529">
        <f t="shared" si="16"/>
        <v>0</v>
      </c>
      <c r="J39" s="530">
        <f>Revenue!K62</f>
        <v>0</v>
      </c>
      <c r="K39" s="533">
        <f t="shared" si="17"/>
        <v>0</v>
      </c>
      <c r="L39" s="531">
        <f t="shared" si="18"/>
        <v>0</v>
      </c>
      <c r="M39" s="532">
        <f t="shared" si="24"/>
        <v>0</v>
      </c>
    </row>
    <row r="40" spans="1:13" ht="15" customHeight="1" x14ac:dyDescent="0.25">
      <c r="A40" s="216" t="s">
        <v>156</v>
      </c>
      <c r="B40" s="264"/>
      <c r="C40" s="265" t="s">
        <v>117</v>
      </c>
      <c r="D40" s="261"/>
      <c r="E40" s="266" t="s">
        <v>117</v>
      </c>
      <c r="F40" s="246"/>
      <c r="G40" s="267" t="s">
        <v>117</v>
      </c>
      <c r="H40" s="264" t="s">
        <v>117</v>
      </c>
      <c r="I40" s="265" t="s">
        <v>117</v>
      </c>
      <c r="J40" s="261"/>
      <c r="K40" s="266" t="s">
        <v>117</v>
      </c>
      <c r="L40" s="246"/>
      <c r="M40" s="267" t="s">
        <v>117</v>
      </c>
    </row>
    <row r="41" spans="1:13" ht="15" customHeight="1" x14ac:dyDescent="0.2">
      <c r="A41" s="262" t="s">
        <v>257</v>
      </c>
      <c r="B41" s="209">
        <f>Revenue!H95+Revenue!H96</f>
        <v>0</v>
      </c>
      <c r="C41" s="256">
        <f t="shared" si="0"/>
        <v>0</v>
      </c>
      <c r="D41" s="261">
        <f>Revenue!I95+Revenue!I96</f>
        <v>0</v>
      </c>
      <c r="E41" s="258">
        <f>IF(ISBLANK(D41),"  ",IF(F41&gt;0,D41/F41,IF(D41&gt;0,1,0)))</f>
        <v>0</v>
      </c>
      <c r="F41" s="246">
        <f t="shared" si="2"/>
        <v>0</v>
      </c>
      <c r="G41" s="260">
        <f>IF(ISBLANK(F41),"  ",IF(F82&gt;0,F41/F82,IF(F41&gt;0,1,0)))</f>
        <v>0</v>
      </c>
      <c r="H41" s="209">
        <f>Revenue!J95+Revenue!J96</f>
        <v>0</v>
      </c>
      <c r="I41" s="256">
        <f>IF(ISBLANK(H41),"  ",IF(L41&gt;0,H41/L41,IF(H41&gt;0,1,0)))</f>
        <v>0</v>
      </c>
      <c r="J41" s="261">
        <f>Revenue!K95+Revenue!K96</f>
        <v>0</v>
      </c>
      <c r="K41" s="258">
        <f>IF(ISBLANK(J41),"  ",IF(L41&gt;0,J41/L41,IF(J41&gt;0,1,0)))</f>
        <v>0</v>
      </c>
      <c r="L41" s="246">
        <f>J41+H41</f>
        <v>0</v>
      </c>
      <c r="M41" s="260">
        <f>IF(ISBLANK(L41),"  ",IF(L82&gt;0,L41/L82,IF(L41&gt;0,1,0)))</f>
        <v>0</v>
      </c>
    </row>
    <row r="42" spans="1:13" ht="15" customHeight="1" x14ac:dyDescent="0.25">
      <c r="A42" s="216" t="s">
        <v>157</v>
      </c>
      <c r="B42" s="264"/>
      <c r="C42" s="265" t="s">
        <v>117</v>
      </c>
      <c r="D42" s="261"/>
      <c r="E42" s="266" t="s">
        <v>117</v>
      </c>
      <c r="F42" s="246"/>
      <c r="G42" s="267" t="s">
        <v>117</v>
      </c>
      <c r="H42" s="264"/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3" t="s">
        <v>257</v>
      </c>
      <c r="B43" s="209">
        <f>Revenue!H97</f>
        <v>0</v>
      </c>
      <c r="C43" s="256">
        <f t="shared" si="0"/>
        <v>0</v>
      </c>
      <c r="D43" s="261">
        <f>Revenue!I97</f>
        <v>0</v>
      </c>
      <c r="E43" s="258">
        <f>IF(ISBLANK(D43),"  ",IF(F43&gt;0,D43/F43,IF(D43&gt;0,1,0)))</f>
        <v>0</v>
      </c>
      <c r="F43" s="246">
        <f t="shared" si="2"/>
        <v>0</v>
      </c>
      <c r="G43" s="260">
        <f>IF(ISBLANK(F43),"  ",IF(F82&gt;0,F43/F82,IF(F43&gt;0,1,0)))</f>
        <v>0</v>
      </c>
      <c r="H43" s="209">
        <f>Revenue!J97</f>
        <v>0</v>
      </c>
      <c r="I43" s="256">
        <f>IF(ISBLANK(H43),"  ",IF(L43&gt;0,H43/L43,IF(H43&gt;0,1,0)))</f>
        <v>0</v>
      </c>
      <c r="J43" s="261">
        <f>Revenue!K97</f>
        <v>0</v>
      </c>
      <c r="K43" s="258">
        <f>IF(ISBLANK(J43),"  ",IF(L43&gt;0,J43/L43,IF(J43&gt;0,1,0)))</f>
        <v>0</v>
      </c>
      <c r="L43" s="246">
        <f>J43+H43</f>
        <v>0</v>
      </c>
      <c r="M43" s="260">
        <f>IF(ISBLANK(L43),"  ",IF(L82&gt;0,L43/L82,IF(L43&gt;0,1,0)))</f>
        <v>0</v>
      </c>
    </row>
    <row r="44" spans="1:13" ht="15" customHeight="1" x14ac:dyDescent="0.2">
      <c r="A44" s="263"/>
      <c r="B44" s="209"/>
      <c r="C44" s="256" t="str">
        <f t="shared" si="0"/>
        <v xml:space="preserve">  </v>
      </c>
      <c r="D44" s="261"/>
      <c r="E44" s="253" t="str">
        <f>IF(ISBLANK(D44),"  ",IF(F44&gt;0,D44/F44,IF(D44&gt;0,1,0)))</f>
        <v xml:space="preserve">  </v>
      </c>
      <c r="F44" s="246"/>
      <c r="G44" s="260"/>
      <c r="H44" s="209"/>
      <c r="I44" s="256" t="str">
        <f>IF(ISBLANK(H44),"  ",IF(L44&gt;0,H44/L44,IF(H44&gt;0,1,0)))</f>
        <v xml:space="preserve">  </v>
      </c>
      <c r="J44" s="261"/>
      <c r="K44" s="258" t="str">
        <f>IF(ISBLANK(J44),"  ",IF(L44&gt;0,J44/L44,IF(J44&gt;0,1,0)))</f>
        <v xml:space="preserve">  </v>
      </c>
      <c r="L44" s="246">
        <f>J44+H44</f>
        <v>0</v>
      </c>
      <c r="M44" s="260">
        <f>IF(ISBLANK(L44),"  ",IF(L82&gt;0,L44/L82,IF(L44&gt;0,1,0)))</f>
        <v>0</v>
      </c>
    </row>
    <row r="45" spans="1:13" s="153" customFormat="1" ht="15" customHeight="1" x14ac:dyDescent="0.25">
      <c r="A45" s="216" t="s">
        <v>158</v>
      </c>
      <c r="B45" s="217">
        <f>SUM(B13,B14,B15,B41,B43,B44)</f>
        <v>11307128</v>
      </c>
      <c r="C45" s="268">
        <f t="shared" si="0"/>
        <v>1</v>
      </c>
      <c r="D45" s="217">
        <f>SUM(D13,D14,D15,D41,D43,D44)</f>
        <v>0</v>
      </c>
      <c r="E45" s="296">
        <f>IF(ISBLANK(D45),"  ",IF(F45&gt;0,D45/F45,IF(D45&gt;0,1,0)))</f>
        <v>0</v>
      </c>
      <c r="F45" s="217">
        <f>SUM(F13,F14,F15,F41,F43,F44)</f>
        <v>11307128</v>
      </c>
      <c r="G45" s="270">
        <f>IF(ISBLANK(F45),"  ",IF(F82&gt;0,F45/F82,IF(F45&gt;0,1,0)))</f>
        <v>0.22239245390252149</v>
      </c>
      <c r="H45" s="217">
        <f>SUM(H13,H14,H15,H41,H43,H44)</f>
        <v>11152676</v>
      </c>
      <c r="I45" s="268">
        <f>IF(ISBLANK(H45),"  ",IF(L45&gt;0,H45/L45,IF(H45&gt;0,1,0)))</f>
        <v>1</v>
      </c>
      <c r="J45" s="217">
        <f>SUM(J13,J14,J15,J41,J43,J44)</f>
        <v>0</v>
      </c>
      <c r="K45" s="269">
        <f>IF(ISBLANK(J45),"  ",IF(L45&gt;0,J45/L45,IF(J45&gt;0,1,0)))</f>
        <v>0</v>
      </c>
      <c r="L45" s="217">
        <f>SUM(L13,L14,L15,L41,L43,L44)</f>
        <v>11152676</v>
      </c>
      <c r="M45" s="270">
        <f>IF(ISBLANK(L45),"  ",IF(L82&gt;0,L45/L82,IF(L45&gt;0,1,0)))</f>
        <v>0.21996661412139512</v>
      </c>
    </row>
    <row r="46" spans="1:13" ht="15" customHeight="1" x14ac:dyDescent="0.25">
      <c r="A46" s="223" t="s">
        <v>205</v>
      </c>
      <c r="B46" s="224"/>
      <c r="C46" s="265" t="s">
        <v>117</v>
      </c>
      <c r="D46" s="261"/>
      <c r="E46" s="266" t="s">
        <v>117</v>
      </c>
      <c r="F46" s="246"/>
      <c r="G46" s="267" t="s">
        <v>117</v>
      </c>
      <c r="H46" s="224"/>
      <c r="I46" s="265" t="s">
        <v>117</v>
      </c>
      <c r="J46" s="261"/>
      <c r="K46" s="266" t="s">
        <v>117</v>
      </c>
      <c r="L46" s="246"/>
      <c r="M46" s="267" t="s">
        <v>117</v>
      </c>
    </row>
    <row r="47" spans="1:13" ht="15" customHeight="1" x14ac:dyDescent="0.2">
      <c r="A47" s="197" t="s">
        <v>206</v>
      </c>
      <c r="B47" s="136">
        <f>Revenue!H87</f>
        <v>0</v>
      </c>
      <c r="C47" s="251">
        <f t="shared" si="0"/>
        <v>0</v>
      </c>
      <c r="D47" s="257">
        <f>Revenue!I87</f>
        <v>0</v>
      </c>
      <c r="E47" s="253">
        <f t="shared" ref="E47:E53" si="25">IF(ISBLANK(D47),"  ",IF(F47&gt;0,D47/F47,IF(D47&gt;0,1,0)))</f>
        <v>0</v>
      </c>
      <c r="F47" s="137">
        <f>D47+B47</f>
        <v>0</v>
      </c>
      <c r="G47" s="255">
        <f>IF(ISBLANK(F47),"  ",IF(F82&gt;0,F47/D82,IF(F47&gt;0,1,0)))</f>
        <v>0</v>
      </c>
      <c r="H47" s="136">
        <f>Revenue!J87</f>
        <v>0</v>
      </c>
      <c r="I47" s="251">
        <f t="shared" ref="I47:I53" si="26">IF(ISBLANK(H47),"  ",IF(L47&gt;0,H47/L47,IF(H47&gt;0,1,0)))</f>
        <v>0</v>
      </c>
      <c r="J47" s="257">
        <f>Revenue!K87</f>
        <v>0</v>
      </c>
      <c r="K47" s="253">
        <f t="shared" ref="K47:K53" si="27">IF(ISBLANK(J47),"  ",IF(L47&gt;0,J47/L47,IF(J47&gt;0,1,0)))</f>
        <v>0</v>
      </c>
      <c r="L47" s="137">
        <f>J47+H47</f>
        <v>0</v>
      </c>
      <c r="M47" s="255">
        <f>IF(ISBLANK(L47),"  ",IF(L82&gt;0,L47/J82,IF(L47&gt;0,1,0)))</f>
        <v>0</v>
      </c>
    </row>
    <row r="48" spans="1:13" ht="15" customHeight="1" x14ac:dyDescent="0.2">
      <c r="A48" s="211" t="s">
        <v>207</v>
      </c>
      <c r="B48" s="209">
        <f>Revenue!H88</f>
        <v>0</v>
      </c>
      <c r="C48" s="256">
        <f t="shared" si="0"/>
        <v>0</v>
      </c>
      <c r="D48" s="261">
        <f>Revenue!I88</f>
        <v>0</v>
      </c>
      <c r="E48" s="258">
        <f>IF(ISBLANK(D48),"  ",IF(F48&gt;0,D48/F48,IF(D48&gt;0,1,0)))</f>
        <v>0</v>
      </c>
      <c r="F48" s="246">
        <f>D48+B48</f>
        <v>0</v>
      </c>
      <c r="G48" s="260">
        <f>IF(ISBLANK(F48),"  ",IF(D82&gt;0,F48/D82,IF(F48&gt;0,1,0)))</f>
        <v>0</v>
      </c>
      <c r="H48" s="209">
        <f>Revenue!J88</f>
        <v>0</v>
      </c>
      <c r="I48" s="256">
        <f t="shared" si="26"/>
        <v>0</v>
      </c>
      <c r="J48" s="261">
        <f>Revenue!K88</f>
        <v>0</v>
      </c>
      <c r="K48" s="258">
        <f t="shared" si="27"/>
        <v>0</v>
      </c>
      <c r="L48" s="246">
        <f>J48+H48</f>
        <v>0</v>
      </c>
      <c r="M48" s="260">
        <f>IF(ISBLANK(L48),"  ",IF(J82&gt;0,L48/J82,IF(L48&gt;0,1,0)))</f>
        <v>0</v>
      </c>
    </row>
    <row r="49" spans="1:13" ht="15" customHeight="1" x14ac:dyDescent="0.2">
      <c r="A49" s="197" t="s">
        <v>254</v>
      </c>
      <c r="B49" s="209">
        <f>Revenue!H89</f>
        <v>0</v>
      </c>
      <c r="C49" s="256">
        <f t="shared" si="0"/>
        <v>0</v>
      </c>
      <c r="D49" s="261">
        <f>Revenue!I89</f>
        <v>0</v>
      </c>
      <c r="E49" s="258">
        <f t="shared" si="25"/>
        <v>0</v>
      </c>
      <c r="F49" s="246">
        <f>D49+B49</f>
        <v>0</v>
      </c>
      <c r="G49" s="260">
        <f>IF(ISBLANK(F49),"  ",IF(D82&gt;0,F49/D82,IF(F49&gt;0,1,0)))</f>
        <v>0</v>
      </c>
      <c r="H49" s="209">
        <f>Revenue!J89</f>
        <v>0</v>
      </c>
      <c r="I49" s="256">
        <f t="shared" si="26"/>
        <v>0</v>
      </c>
      <c r="J49" s="261">
        <f>Revenue!K89</f>
        <v>0</v>
      </c>
      <c r="K49" s="258">
        <f t="shared" si="27"/>
        <v>0</v>
      </c>
      <c r="L49" s="246">
        <f>J49+H49</f>
        <v>0</v>
      </c>
      <c r="M49" s="260">
        <f>IF(ISBLANK(L49),"  ",IF(J82&gt;0,L49/J82,IF(L49&gt;0,1,0)))</f>
        <v>0</v>
      </c>
    </row>
    <row r="50" spans="1:13" ht="15" customHeight="1" x14ac:dyDescent="0.2">
      <c r="A50" s="208" t="s">
        <v>208</v>
      </c>
      <c r="B50" s="209">
        <f>Revenue!H90</f>
        <v>0</v>
      </c>
      <c r="C50" s="256">
        <f t="shared" si="0"/>
        <v>0</v>
      </c>
      <c r="D50" s="261">
        <f>Revenue!I90</f>
        <v>0</v>
      </c>
      <c r="E50" s="258">
        <f t="shared" si="25"/>
        <v>0</v>
      </c>
      <c r="F50" s="246">
        <f>D50+B50</f>
        <v>0</v>
      </c>
      <c r="G50" s="260">
        <f>IF(ISBLANK(F50),"  ",IF(D82&gt;0,F50/D82,IF(F50&gt;0,1,0)))</f>
        <v>0</v>
      </c>
      <c r="H50" s="209">
        <f>Revenue!J90</f>
        <v>0</v>
      </c>
      <c r="I50" s="256">
        <f t="shared" si="26"/>
        <v>0</v>
      </c>
      <c r="J50" s="261">
        <f>Revenue!K90</f>
        <v>0</v>
      </c>
      <c r="K50" s="258">
        <f t="shared" si="27"/>
        <v>0</v>
      </c>
      <c r="L50" s="246">
        <f>J50+H50</f>
        <v>0</v>
      </c>
      <c r="M50" s="260">
        <f>IF(ISBLANK(L50),"  ",IF(J82&gt;0,L50/J82,IF(L50&gt;0,1,0)))</f>
        <v>0</v>
      </c>
    </row>
    <row r="51" spans="1:13" ht="15" customHeight="1" x14ac:dyDescent="0.2">
      <c r="A51" s="211" t="s">
        <v>255</v>
      </c>
      <c r="B51" s="209">
        <f>Revenue!H92</f>
        <v>0</v>
      </c>
      <c r="C51" s="256">
        <f t="shared" si="0"/>
        <v>0</v>
      </c>
      <c r="D51" s="261">
        <f>Revenue!I92</f>
        <v>1000</v>
      </c>
      <c r="E51" s="258">
        <f t="shared" si="25"/>
        <v>1</v>
      </c>
      <c r="F51" s="246">
        <f>D51+B51</f>
        <v>1000</v>
      </c>
      <c r="G51" s="260">
        <f>IF(ISBLANK(F51),"  ",IF(F82&gt;0,F51/F82,IF(F51&gt;0,1,0)))</f>
        <v>1.966834141282574E-5</v>
      </c>
      <c r="H51" s="209">
        <f>Revenue!J92</f>
        <v>0</v>
      </c>
      <c r="I51" s="256">
        <f t="shared" si="26"/>
        <v>0</v>
      </c>
      <c r="J51" s="261">
        <f>Revenue!K92</f>
        <v>1000</v>
      </c>
      <c r="K51" s="258">
        <f t="shared" si="27"/>
        <v>1</v>
      </c>
      <c r="L51" s="246">
        <f>J51+H51</f>
        <v>1000</v>
      </c>
      <c r="M51" s="260">
        <f>IF(ISBLANK(L51),"  ",IF(L82&gt;0,L51/L82,IF(L51&gt;0,1,0)))</f>
        <v>1.9723213883501602E-5</v>
      </c>
    </row>
    <row r="52" spans="1:13" s="153" customFormat="1" ht="15" customHeight="1" x14ac:dyDescent="0.25">
      <c r="A52" s="223" t="s">
        <v>209</v>
      </c>
      <c r="B52" s="217">
        <f>B51+B50+B49+B48+B47</f>
        <v>0</v>
      </c>
      <c r="C52" s="268">
        <f t="shared" si="0"/>
        <v>0</v>
      </c>
      <c r="D52" s="271">
        <f>D51+D50+D49+D48+D47</f>
        <v>1000</v>
      </c>
      <c r="E52" s="269">
        <f t="shared" si="25"/>
        <v>1</v>
      </c>
      <c r="F52" s="272">
        <f>F51+F50+F49+F48+F47</f>
        <v>1000</v>
      </c>
      <c r="G52" s="270">
        <f>IF(ISBLANK(F52),"  ",IF(F82&gt;0,F52/F82,IF(F52&gt;0,1,0)))</f>
        <v>1.966834141282574E-5</v>
      </c>
      <c r="H52" s="217">
        <f>H51+H50+H49+H48+H47</f>
        <v>0</v>
      </c>
      <c r="I52" s="268">
        <f t="shared" si="26"/>
        <v>0</v>
      </c>
      <c r="J52" s="271">
        <f>J51+J50+J49+J48+J47</f>
        <v>1000</v>
      </c>
      <c r="K52" s="269">
        <f t="shared" si="27"/>
        <v>1</v>
      </c>
      <c r="L52" s="272">
        <f>L51+L50+L49+L48+L47</f>
        <v>1000</v>
      </c>
      <c r="M52" s="270">
        <f>IF(ISBLANK(L52),"  ",IF(L82&gt;0,L52/L82,IF(L52&gt;0,1,0)))</f>
        <v>1.9723213883501602E-5</v>
      </c>
    </row>
    <row r="53" spans="1:13" s="153" customFormat="1" ht="15" customHeight="1" x14ac:dyDescent="0.25">
      <c r="A53" s="222" t="s">
        <v>413</v>
      </c>
      <c r="B53" s="273">
        <f>Revenue!H109</f>
        <v>730000</v>
      </c>
      <c r="C53" s="268">
        <f t="shared" si="0"/>
        <v>1</v>
      </c>
      <c r="D53" s="291">
        <f>Revenue!I109</f>
        <v>0</v>
      </c>
      <c r="E53" s="269">
        <f t="shared" si="25"/>
        <v>0</v>
      </c>
      <c r="F53" s="274">
        <f>D53+B53</f>
        <v>730000</v>
      </c>
      <c r="G53" s="270">
        <f>IF(ISBLANK(F53),"  ",IF(F82&gt;0,F53/F82,IF(F53&gt;0,1,0)))</f>
        <v>1.435788923136279E-2</v>
      </c>
      <c r="H53" s="273">
        <f>Revenue!J109</f>
        <v>0</v>
      </c>
      <c r="I53" s="268">
        <f t="shared" si="26"/>
        <v>0</v>
      </c>
      <c r="J53" s="273">
        <f>Revenue!K109</f>
        <v>0</v>
      </c>
      <c r="K53" s="269">
        <f t="shared" si="27"/>
        <v>0</v>
      </c>
      <c r="L53" s="274">
        <f>J53+H53</f>
        <v>0</v>
      </c>
      <c r="M53" s="270">
        <f>IF(ISBLANK(L53),"  ",IF(L82&gt;0,L53/L82,IF(L53&gt;0,1,0)))</f>
        <v>0</v>
      </c>
    </row>
    <row r="54" spans="1:13" ht="15" customHeight="1" x14ac:dyDescent="0.25">
      <c r="A54" s="199" t="s">
        <v>211</v>
      </c>
      <c r="B54" s="275"/>
      <c r="C54" s="276" t="s">
        <v>117</v>
      </c>
      <c r="D54" s="257"/>
      <c r="E54" s="277" t="s">
        <v>117</v>
      </c>
      <c r="F54" s="137"/>
      <c r="G54" s="278" t="s">
        <v>117</v>
      </c>
      <c r="H54" s="275"/>
      <c r="I54" s="276" t="s">
        <v>117</v>
      </c>
      <c r="J54" s="257"/>
      <c r="K54" s="277" t="s">
        <v>117</v>
      </c>
      <c r="L54" s="137"/>
      <c r="M54" s="278" t="s">
        <v>117</v>
      </c>
    </row>
    <row r="55" spans="1:13" ht="15" customHeight="1" x14ac:dyDescent="0.2">
      <c r="A55" s="197" t="s">
        <v>243</v>
      </c>
      <c r="B55" s="275">
        <f>Revenue!H7</f>
        <v>9780000</v>
      </c>
      <c r="C55" s="251">
        <f t="shared" si="0"/>
        <v>1</v>
      </c>
      <c r="D55" s="257">
        <f>Revenue!I7</f>
        <v>0</v>
      </c>
      <c r="E55" s="253">
        <f t="shared" ref="E55:E73" si="28">IF(ISBLANK(D55),"  ",IF(F55&gt;0,D55/F55,IF(D55&gt;0,1,0)))</f>
        <v>0</v>
      </c>
      <c r="F55" s="279">
        <f t="shared" ref="F55:F60" si="29">D55+B55</f>
        <v>9780000</v>
      </c>
      <c r="G55" s="255">
        <f>IF(ISBLANK(F55),"  ",IF(F82&gt;0,F55/F82,IF(F55&gt;0,1,0)))</f>
        <v>0.19235637901743574</v>
      </c>
      <c r="H55" s="275">
        <f>Revenue!J7</f>
        <v>10290000</v>
      </c>
      <c r="I55" s="251">
        <f t="shared" ref="I55:I73" si="30">IF(ISBLANK(H55),"  ",IF(L55&gt;0,H55/L55,IF(H55&gt;0,1,0)))</f>
        <v>1</v>
      </c>
      <c r="J55" s="257">
        <f>Revenue!K7</f>
        <v>0</v>
      </c>
      <c r="K55" s="253">
        <f t="shared" ref="K55:K73" si="31">IF(ISBLANK(J55),"  ",IF(L55&gt;0,J55/L55,IF(J55&gt;0,1,0)))</f>
        <v>0</v>
      </c>
      <c r="L55" s="279">
        <f t="shared" ref="L55:L61" si="32">J55+H55</f>
        <v>10290000</v>
      </c>
      <c r="M55" s="255">
        <f>IF(ISBLANK(L55),"  ",IF(L82&gt;0,L55/L82,IF(L55&gt;0,1,0)))</f>
        <v>0.20295187086123148</v>
      </c>
    </row>
    <row r="56" spans="1:13" ht="15" customHeight="1" x14ac:dyDescent="0.2">
      <c r="A56" s="208" t="s">
        <v>244</v>
      </c>
      <c r="B56" s="224">
        <f>Revenue!H19</f>
        <v>0</v>
      </c>
      <c r="C56" s="256">
        <f t="shared" si="0"/>
        <v>0</v>
      </c>
      <c r="D56" s="261">
        <f>Revenue!I19</f>
        <v>0</v>
      </c>
      <c r="E56" s="258">
        <f t="shared" si="28"/>
        <v>0</v>
      </c>
      <c r="F56" s="280">
        <f t="shared" si="29"/>
        <v>0</v>
      </c>
      <c r="G56" s="260">
        <f>IF(ISBLANK(F56),"  ",IF(F82&gt;0,F56/F82,IF(F56&gt;0,1,0)))</f>
        <v>0</v>
      </c>
      <c r="H56" s="224">
        <f>Revenue!J19</f>
        <v>0</v>
      </c>
      <c r="I56" s="256">
        <f t="shared" si="30"/>
        <v>0</v>
      </c>
      <c r="J56" s="261">
        <f>Revenue!K19</f>
        <v>0</v>
      </c>
      <c r="K56" s="258">
        <f t="shared" si="31"/>
        <v>0</v>
      </c>
      <c r="L56" s="280">
        <f t="shared" si="32"/>
        <v>0</v>
      </c>
      <c r="M56" s="260">
        <f>IF(ISBLANK(L56),"  ",IF(L82&gt;0,L56/L82,IF(L56&gt;0,1,0)))</f>
        <v>0</v>
      </c>
    </row>
    <row r="57" spans="1:13" ht="15" customHeight="1" x14ac:dyDescent="0.2">
      <c r="A57" s="281" t="s">
        <v>245</v>
      </c>
      <c r="B57" s="282">
        <f>Revenue!H9</f>
        <v>0</v>
      </c>
      <c r="C57" s="256">
        <f t="shared" si="0"/>
        <v>0</v>
      </c>
      <c r="D57" s="283">
        <f>Revenue!I9</f>
        <v>560000</v>
      </c>
      <c r="E57" s="258">
        <f t="shared" si="28"/>
        <v>1</v>
      </c>
      <c r="F57" s="284">
        <f t="shared" si="29"/>
        <v>560000</v>
      </c>
      <c r="G57" s="260">
        <f>IF(ISBLANK(F57),"  ",IF(F82&gt;0,F57/F82,IF(F57&gt;0,1,0)))</f>
        <v>1.1014271191182414E-2</v>
      </c>
      <c r="H57" s="282">
        <f>Revenue!J9</f>
        <v>0</v>
      </c>
      <c r="I57" s="256">
        <f t="shared" si="30"/>
        <v>0</v>
      </c>
      <c r="J57" s="283">
        <f>Revenue!K9</f>
        <v>560000</v>
      </c>
      <c r="K57" s="258">
        <f t="shared" si="31"/>
        <v>1</v>
      </c>
      <c r="L57" s="284">
        <f t="shared" si="32"/>
        <v>560000</v>
      </c>
      <c r="M57" s="260">
        <f>IF(ISBLANK(L57),"  ",IF(L82&gt;0,L57/L82,IF(L57&gt;0,1,0)))</f>
        <v>1.1044999774760898E-2</v>
      </c>
    </row>
    <row r="58" spans="1:13" ht="15" customHeight="1" x14ac:dyDescent="0.2">
      <c r="A58" s="281" t="s">
        <v>246</v>
      </c>
      <c r="B58" s="282">
        <f>Revenue!H10</f>
        <v>240000</v>
      </c>
      <c r="C58" s="256">
        <f t="shared" si="0"/>
        <v>1</v>
      </c>
      <c r="D58" s="283">
        <f>Revenue!I10</f>
        <v>0</v>
      </c>
      <c r="E58" s="258">
        <f t="shared" si="28"/>
        <v>0</v>
      </c>
      <c r="F58" s="284">
        <f t="shared" si="29"/>
        <v>240000</v>
      </c>
      <c r="G58" s="260">
        <f>IF(ISBLANK(F58),"  ",IF(F82&gt;0,F58/F82,IF(F58&gt;0,1,0)))</f>
        <v>4.720401939078178E-3</v>
      </c>
      <c r="H58" s="282">
        <f>Revenue!J10</f>
        <v>255000</v>
      </c>
      <c r="I58" s="256">
        <f t="shared" si="30"/>
        <v>1</v>
      </c>
      <c r="J58" s="283">
        <f>Revenue!K10</f>
        <v>0</v>
      </c>
      <c r="K58" s="258">
        <f t="shared" si="31"/>
        <v>0</v>
      </c>
      <c r="L58" s="284">
        <f t="shared" si="32"/>
        <v>255000</v>
      </c>
      <c r="M58" s="260">
        <f>IF(ISBLANK(L58),"  ",IF(L82&gt;0,L58/L82,IF(L58&gt;0,1,0)))</f>
        <v>5.0294195402929088E-3</v>
      </c>
    </row>
    <row r="59" spans="1:13" ht="15" customHeight="1" x14ac:dyDescent="0.2">
      <c r="A59" s="281" t="s">
        <v>412</v>
      </c>
      <c r="B59" s="282">
        <v>0</v>
      </c>
      <c r="C59" s="256">
        <f>IF(ISBLANK(B59),"  ",IF(F59&gt;0,B59/F59,IF(B59&gt;0,1,0)))</f>
        <v>0</v>
      </c>
      <c r="D59" s="283">
        <f>Athletics!V13</f>
        <v>0</v>
      </c>
      <c r="E59" s="258">
        <f>IF(ISBLANK(D59),"  ",IF(F59&gt;0,D59/F59,IF(D59&gt;0,1,0)))</f>
        <v>0</v>
      </c>
      <c r="F59" s="284">
        <f t="shared" si="29"/>
        <v>0</v>
      </c>
      <c r="G59" s="260">
        <f>IF(ISBLANK(F59),"  ",IF(F84&gt;0,F59/F84,IF(F59&gt;0,1,0)))</f>
        <v>0</v>
      </c>
      <c r="H59" s="282">
        <v>0</v>
      </c>
      <c r="I59" s="256">
        <f>IF(ISBLANK(H59),"  ",IF(L59&gt;0,H59/L59,IF(H59&gt;0,1,0)))</f>
        <v>0</v>
      </c>
      <c r="J59" s="283">
        <f>Athletics!W13</f>
        <v>0</v>
      </c>
      <c r="K59" s="258">
        <f>IF(ISBLANK(J59),"  ",IF(L59&gt;0,J59/L59,IF(J59&gt;0,1,0)))</f>
        <v>0</v>
      </c>
      <c r="L59" s="284">
        <f t="shared" si="32"/>
        <v>0</v>
      </c>
      <c r="M59" s="260">
        <f>IF(ISBLANK(L59),"  ",IF(L84&gt;0,L59/L84,IF(L59&gt;0,1,0)))</f>
        <v>0</v>
      </c>
    </row>
    <row r="60" spans="1:13" ht="15" customHeight="1" x14ac:dyDescent="0.2">
      <c r="A60" s="208" t="s">
        <v>253</v>
      </c>
      <c r="B60" s="224">
        <f>Revenue!H11+Revenue!H12+Revenue!H14+Revenue!H15+Revenue!H17+Revenue!H18+Revenue!H22+Revenue!H23+Revenue!H13+Revenue!H16</f>
        <v>765000</v>
      </c>
      <c r="C60" s="256">
        <f t="shared" si="0"/>
        <v>0.18063754427390791</v>
      </c>
      <c r="D60" s="261">
        <f>Revenue!I11+Revenue!I12+Revenue!I14+Revenue!I15+Revenue!I17+Revenue!I18+Revenue!I22+Revenue!I23+Revenue!I13+Revenue!I16</f>
        <v>3470000</v>
      </c>
      <c r="E60" s="258">
        <f t="shared" si="28"/>
        <v>0.81936245572609212</v>
      </c>
      <c r="F60" s="280">
        <f t="shared" si="29"/>
        <v>4235000</v>
      </c>
      <c r="G60" s="260">
        <f>IF(ISBLANK(F60),"  ",IF(F82&gt;0,F60/F82,IF(F60&gt;0,1,0)))</f>
        <v>8.3295425883317009E-2</v>
      </c>
      <c r="H60" s="224">
        <f>Revenue!J11+Revenue!J12+Revenue!J14+Revenue!J15+Revenue!J17+Revenue!J18+Revenue!J22+Revenue!J23+Revenue!J13+Revenue!J16</f>
        <v>970000</v>
      </c>
      <c r="I60" s="256">
        <f t="shared" si="30"/>
        <v>0.21846846846846846</v>
      </c>
      <c r="J60" s="261">
        <f>Revenue!K11+Revenue!K12+Revenue!K14+Revenue!K15+Revenue!K17+Revenue!K18+Revenue!K22+Revenue!K23+Revenue!K13+Revenue!K16</f>
        <v>3470000</v>
      </c>
      <c r="K60" s="258">
        <f t="shared" si="31"/>
        <v>0.78153153153153154</v>
      </c>
      <c r="L60" s="280">
        <f t="shared" si="32"/>
        <v>4440000</v>
      </c>
      <c r="M60" s="260">
        <f>IF(ISBLANK(L60),"  ",IF(L82&gt;0,L60/L82,IF(L60&gt;0,1,0)))</f>
        <v>8.7571069642747121E-2</v>
      </c>
    </row>
    <row r="61" spans="1:13" s="153" customFormat="1" ht="15" customHeight="1" x14ac:dyDescent="0.25">
      <c r="A61" s="222" t="s">
        <v>216</v>
      </c>
      <c r="B61" s="227">
        <f>B60+B58+B57+B56+B55</f>
        <v>10785000</v>
      </c>
      <c r="C61" s="268">
        <f t="shared" si="0"/>
        <v>0.72797840026999661</v>
      </c>
      <c r="D61" s="271">
        <f>D60+D58+D57+D56+D55+D59</f>
        <v>4030000</v>
      </c>
      <c r="E61" s="269">
        <f t="shared" si="28"/>
        <v>0.27202159973000339</v>
      </c>
      <c r="F61" s="285">
        <f>F60+F58+F57+F56+F55+F59</f>
        <v>14815000</v>
      </c>
      <c r="G61" s="270">
        <f>IF(ISBLANK(F61),"  ",IF(F82&gt;0,F61/F82,IF(F61&gt;0,1,0)))</f>
        <v>0.29138647803101336</v>
      </c>
      <c r="H61" s="227">
        <f>H60+H58+H57+H56+H55</f>
        <v>11515000</v>
      </c>
      <c r="I61" s="268">
        <f t="shared" si="30"/>
        <v>0.74075265358636222</v>
      </c>
      <c r="J61" s="271">
        <f>J60+J58+J57+J56+J55+J59</f>
        <v>4030000</v>
      </c>
      <c r="K61" s="269">
        <f t="shared" si="31"/>
        <v>0.25924734641363784</v>
      </c>
      <c r="L61" s="280">
        <f t="shared" si="32"/>
        <v>15545000</v>
      </c>
      <c r="M61" s="270">
        <f>IF(ISBLANK(L61),"  ",IF(L82&gt;0,L61/L82,IF(L61&gt;0,1,0)))</f>
        <v>0.30659735981903241</v>
      </c>
    </row>
    <row r="62" spans="1:13" ht="15" customHeight="1" x14ac:dyDescent="0.2">
      <c r="A62" s="250" t="s">
        <v>217</v>
      </c>
      <c r="B62" s="286">
        <f>Revenue!H26</f>
        <v>0</v>
      </c>
      <c r="C62" s="256">
        <f t="shared" si="0"/>
        <v>0</v>
      </c>
      <c r="D62" s="287">
        <f>Revenue!I26</f>
        <v>0</v>
      </c>
      <c r="E62" s="258">
        <f t="shared" si="28"/>
        <v>0</v>
      </c>
      <c r="F62" s="288">
        <f t="shared" ref="F62:F71" si="33">D62+B62</f>
        <v>0</v>
      </c>
      <c r="G62" s="260">
        <f>IF(ISBLANK(F62),"  ",IF(F82&gt;0,F62/F82,IF(F62&gt;0,1,0)))</f>
        <v>0</v>
      </c>
      <c r="H62" s="286">
        <f>Revenue!J26</f>
        <v>0</v>
      </c>
      <c r="I62" s="256">
        <f t="shared" si="30"/>
        <v>0</v>
      </c>
      <c r="J62" s="287">
        <f>Revenue!K26</f>
        <v>0</v>
      </c>
      <c r="K62" s="258">
        <f t="shared" si="31"/>
        <v>0</v>
      </c>
      <c r="L62" s="288">
        <f t="shared" ref="L62:L72" si="34">J62+H62</f>
        <v>0</v>
      </c>
      <c r="M62" s="260">
        <f>IF(ISBLANK(L62),"  ",IF(L82&gt;0,L62/L82,IF(L62&gt;0,1,0)))</f>
        <v>0</v>
      </c>
    </row>
    <row r="63" spans="1:13" ht="15" customHeight="1" x14ac:dyDescent="0.2">
      <c r="A63" s="289" t="s">
        <v>247</v>
      </c>
      <c r="B63" s="209">
        <f>Revenue!H27</f>
        <v>0</v>
      </c>
      <c r="C63" s="256">
        <f t="shared" si="0"/>
        <v>0</v>
      </c>
      <c r="D63" s="261">
        <f>Revenue!I27</f>
        <v>0</v>
      </c>
      <c r="E63" s="258">
        <f t="shared" si="28"/>
        <v>0</v>
      </c>
      <c r="F63" s="246">
        <f t="shared" si="33"/>
        <v>0</v>
      </c>
      <c r="G63" s="260">
        <f>IF(ISBLANK(F63),"  ",IF(F82&gt;0,F63/F82,IF(F63&gt;0,1,0)))</f>
        <v>0</v>
      </c>
      <c r="H63" s="209">
        <f>Revenue!J27</f>
        <v>0</v>
      </c>
      <c r="I63" s="256">
        <f t="shared" si="30"/>
        <v>0</v>
      </c>
      <c r="J63" s="261">
        <f>Revenue!K27</f>
        <v>0</v>
      </c>
      <c r="K63" s="258">
        <f t="shared" si="31"/>
        <v>0</v>
      </c>
      <c r="L63" s="246">
        <f t="shared" si="34"/>
        <v>0</v>
      </c>
      <c r="M63" s="260">
        <f>IF(ISBLANK(L63),"  ",IF(L82&gt;0,L63/L82,IF(L63&gt;0,1,0)))</f>
        <v>0</v>
      </c>
    </row>
    <row r="64" spans="1:13" ht="15" customHeight="1" x14ac:dyDescent="0.2">
      <c r="A64" s="197" t="s">
        <v>218</v>
      </c>
      <c r="B64" s="209">
        <f>Revenue!H28</f>
        <v>0</v>
      </c>
      <c r="C64" s="256">
        <f t="shared" si="0"/>
        <v>0</v>
      </c>
      <c r="D64" s="261">
        <f>Revenue!I28</f>
        <v>0</v>
      </c>
      <c r="E64" s="258">
        <f t="shared" si="28"/>
        <v>0</v>
      </c>
      <c r="F64" s="246">
        <f t="shared" si="33"/>
        <v>0</v>
      </c>
      <c r="G64" s="260">
        <f>IF(ISBLANK(F64),"  ",IF(F82&gt;0,F64/F82,IF(F64&gt;0,1,0)))</f>
        <v>0</v>
      </c>
      <c r="H64" s="209">
        <f>Revenue!J28</f>
        <v>0</v>
      </c>
      <c r="I64" s="256">
        <f t="shared" si="30"/>
        <v>0</v>
      </c>
      <c r="J64" s="261">
        <f>Revenue!K28</f>
        <v>0</v>
      </c>
      <c r="K64" s="258">
        <f t="shared" si="31"/>
        <v>0</v>
      </c>
      <c r="L64" s="246">
        <f t="shared" si="34"/>
        <v>0</v>
      </c>
      <c r="M64" s="260">
        <f>IF(ISBLANK(L64),"  ",IF(L82&gt;0,L64/L82,IF(L64&gt;0,1,0)))</f>
        <v>0</v>
      </c>
    </row>
    <row r="65" spans="1:13" ht="15" customHeight="1" x14ac:dyDescent="0.2">
      <c r="A65" s="211" t="s">
        <v>219</v>
      </c>
      <c r="B65" s="209">
        <f>Revenue!H74</f>
        <v>0</v>
      </c>
      <c r="C65" s="256">
        <f t="shared" si="0"/>
        <v>0</v>
      </c>
      <c r="D65" s="261">
        <f>Revenue!I74</f>
        <v>5500000</v>
      </c>
      <c r="E65" s="258">
        <f t="shared" si="28"/>
        <v>1</v>
      </c>
      <c r="F65" s="246">
        <f t="shared" si="33"/>
        <v>5500000</v>
      </c>
      <c r="G65" s="260">
        <f>IF(ISBLANK(F65),"  ",IF(F82&gt;0,F65/F82,IF(F65&gt;0,1,0)))</f>
        <v>0.10817587777054158</v>
      </c>
      <c r="H65" s="209">
        <f>Revenue!J74</f>
        <v>0</v>
      </c>
      <c r="I65" s="256">
        <f t="shared" si="30"/>
        <v>0</v>
      </c>
      <c r="J65" s="261">
        <f>Revenue!K74</f>
        <v>6000000</v>
      </c>
      <c r="K65" s="258">
        <f t="shared" si="31"/>
        <v>1</v>
      </c>
      <c r="L65" s="246">
        <f t="shared" si="34"/>
        <v>6000000</v>
      </c>
      <c r="M65" s="260">
        <f>IF(ISBLANK(L65),"  ",IF(L82&gt;0,L65/L82,IF(L65&gt;0,1,0)))</f>
        <v>0.11833928330100961</v>
      </c>
    </row>
    <row r="66" spans="1:13" ht="15" customHeight="1" x14ac:dyDescent="0.2">
      <c r="A66" s="289" t="s">
        <v>220</v>
      </c>
      <c r="B66" s="209">
        <f>Revenue!H29</f>
        <v>0</v>
      </c>
      <c r="C66" s="256">
        <f t="shared" si="0"/>
        <v>0</v>
      </c>
      <c r="D66" s="261">
        <f>Revenue!I29</f>
        <v>0</v>
      </c>
      <c r="E66" s="258">
        <f t="shared" si="28"/>
        <v>0</v>
      </c>
      <c r="F66" s="246">
        <f t="shared" si="33"/>
        <v>0</v>
      </c>
      <c r="G66" s="260">
        <f>IF(ISBLANK(F66),"  ",IF(F82&gt;0,F66/F82,IF(F66&gt;0,1,0)))</f>
        <v>0</v>
      </c>
      <c r="H66" s="209">
        <f>Revenue!J29</f>
        <v>0</v>
      </c>
      <c r="I66" s="256">
        <f t="shared" si="30"/>
        <v>0</v>
      </c>
      <c r="J66" s="261">
        <f>Revenue!K29</f>
        <v>0</v>
      </c>
      <c r="K66" s="258">
        <f t="shared" si="31"/>
        <v>0</v>
      </c>
      <c r="L66" s="246">
        <f t="shared" si="34"/>
        <v>0</v>
      </c>
      <c r="M66" s="260">
        <f>IF(ISBLANK(L66),"  ",IF(L82&gt;0,L66/L82,IF(L66&gt;0,1,0)))</f>
        <v>0</v>
      </c>
    </row>
    <row r="67" spans="1:13" ht="15" customHeight="1" x14ac:dyDescent="0.2">
      <c r="A67" s="289" t="s">
        <v>221</v>
      </c>
      <c r="B67" s="209">
        <v>0</v>
      </c>
      <c r="C67" s="256">
        <f t="shared" si="0"/>
        <v>0</v>
      </c>
      <c r="D67" s="261">
        <f>Athletics!V24-Athletics!V21-Athletics!V13-Athletics!V23</f>
        <v>0</v>
      </c>
      <c r="E67" s="258">
        <f t="shared" si="28"/>
        <v>0</v>
      </c>
      <c r="F67" s="246">
        <f t="shared" si="33"/>
        <v>0</v>
      </c>
      <c r="G67" s="260">
        <f>IF(ISBLANK(F67),"  ",IF(F82&gt;0,F67/F82,IF(F67&gt;0,1,0)))</f>
        <v>0</v>
      </c>
      <c r="H67" s="209">
        <v>0</v>
      </c>
      <c r="I67" s="256">
        <f t="shared" si="30"/>
        <v>0</v>
      </c>
      <c r="J67" s="261">
        <f>Athletics!W24-Athletics!W21-Athletics!W13-Athletics!W23</f>
        <v>0</v>
      </c>
      <c r="K67" s="258">
        <f t="shared" si="31"/>
        <v>0</v>
      </c>
      <c r="L67" s="246">
        <f t="shared" si="34"/>
        <v>0</v>
      </c>
      <c r="M67" s="260">
        <f>IF(ISBLANK(L67),"  ",IF(L82&gt;0,L67/L82,IF(L67&gt;0,1,0)))</f>
        <v>0</v>
      </c>
    </row>
    <row r="68" spans="1:13" ht="15" customHeight="1" x14ac:dyDescent="0.2">
      <c r="A68" s="250" t="s">
        <v>248</v>
      </c>
      <c r="B68" s="209">
        <f>Revenue!H85</f>
        <v>0</v>
      </c>
      <c r="C68" s="256">
        <f t="shared" si="0"/>
        <v>0</v>
      </c>
      <c r="D68" s="261">
        <f>Revenue!I85</f>
        <v>45000</v>
      </c>
      <c r="E68" s="258">
        <f t="shared" si="28"/>
        <v>1</v>
      </c>
      <c r="F68" s="246">
        <f t="shared" si="33"/>
        <v>45000</v>
      </c>
      <c r="G68" s="260">
        <f>IF(ISBLANK(F68),"  ",IF(F82&gt;0,F68/F82,IF(F68&gt;0,1,0)))</f>
        <v>8.8507536357715832E-4</v>
      </c>
      <c r="H68" s="209">
        <f>Revenue!J85</f>
        <v>0</v>
      </c>
      <c r="I68" s="256">
        <f t="shared" si="30"/>
        <v>0</v>
      </c>
      <c r="J68" s="261">
        <f>Revenue!K85</f>
        <v>58000</v>
      </c>
      <c r="K68" s="258">
        <f t="shared" si="31"/>
        <v>1</v>
      </c>
      <c r="L68" s="246">
        <f t="shared" si="34"/>
        <v>58000</v>
      </c>
      <c r="M68" s="260">
        <f>IF(ISBLANK(L68),"  ",IF(L82&gt;0,L68/L82,IF(L68&gt;0,1,0)))</f>
        <v>1.1439464052430931E-3</v>
      </c>
    </row>
    <row r="69" spans="1:13" ht="15" customHeight="1" x14ac:dyDescent="0.2">
      <c r="A69" s="250" t="s">
        <v>249</v>
      </c>
      <c r="B69" s="209">
        <f>Revenue!H79</f>
        <v>0</v>
      </c>
      <c r="C69" s="256">
        <f t="shared" si="0"/>
        <v>0</v>
      </c>
      <c r="D69" s="261">
        <f>Revenue!I79</f>
        <v>0</v>
      </c>
      <c r="E69" s="258">
        <f t="shared" si="28"/>
        <v>0</v>
      </c>
      <c r="F69" s="246">
        <f t="shared" si="33"/>
        <v>0</v>
      </c>
      <c r="G69" s="260">
        <f>IF(ISBLANK(F69),"  ",IF(F82&gt;0,F69/F82,IF(F69&gt;0,1,0)))</f>
        <v>0</v>
      </c>
      <c r="H69" s="209">
        <f>Revenue!J79</f>
        <v>0</v>
      </c>
      <c r="I69" s="256">
        <f t="shared" si="30"/>
        <v>0</v>
      </c>
      <c r="J69" s="261">
        <f>Revenue!K79</f>
        <v>0</v>
      </c>
      <c r="K69" s="258">
        <f t="shared" si="31"/>
        <v>0</v>
      </c>
      <c r="L69" s="246">
        <f t="shared" si="34"/>
        <v>0</v>
      </c>
      <c r="M69" s="260">
        <f>IF(ISBLANK(L69),"  ",IF(L82&gt;0,L69/L82,IF(L69&gt;0,1,0)))</f>
        <v>0</v>
      </c>
    </row>
    <row r="70" spans="1:13" ht="15" customHeight="1" x14ac:dyDescent="0.2">
      <c r="A70" s="197" t="s">
        <v>250</v>
      </c>
      <c r="B70" s="209">
        <f>Revenue!H76+Revenue!H75</f>
        <v>0</v>
      </c>
      <c r="C70" s="256">
        <f t="shared" si="0"/>
        <v>0</v>
      </c>
      <c r="D70" s="261">
        <f>Revenue!I76+Revenue!I75</f>
        <v>0</v>
      </c>
      <c r="E70" s="258">
        <f t="shared" si="28"/>
        <v>0</v>
      </c>
      <c r="F70" s="246">
        <f t="shared" si="33"/>
        <v>0</v>
      </c>
      <c r="G70" s="260">
        <f>IF(ISBLANK(F70),"  ",IF(F82&gt;0,F70/F82,IF(F70&gt;0,1,0)))</f>
        <v>0</v>
      </c>
      <c r="H70" s="209">
        <f>Revenue!J76+Revenue!J75</f>
        <v>0</v>
      </c>
      <c r="I70" s="256">
        <f t="shared" si="30"/>
        <v>0</v>
      </c>
      <c r="J70" s="261">
        <f>Revenue!K76+Revenue!K75</f>
        <v>0</v>
      </c>
      <c r="K70" s="258">
        <f t="shared" si="31"/>
        <v>0</v>
      </c>
      <c r="L70" s="246">
        <f t="shared" si="34"/>
        <v>0</v>
      </c>
      <c r="M70" s="260">
        <f>IF(ISBLANK(L70),"  ",IF(L82&gt;0,L70/L82,IF(L70&gt;0,1,0)))</f>
        <v>0</v>
      </c>
    </row>
    <row r="71" spans="1:13" ht="15" customHeight="1" x14ac:dyDescent="0.2">
      <c r="A71" s="211" t="s">
        <v>222</v>
      </c>
      <c r="B71" s="209">
        <f>Revenue!H30</f>
        <v>185000</v>
      </c>
      <c r="C71" s="256">
        <f t="shared" si="0"/>
        <v>0.4157303370786517</v>
      </c>
      <c r="D71" s="261">
        <f>Revenue!I30</f>
        <v>260000</v>
      </c>
      <c r="E71" s="258">
        <f t="shared" si="28"/>
        <v>0.5842696629213483</v>
      </c>
      <c r="F71" s="246">
        <f t="shared" si="33"/>
        <v>445000</v>
      </c>
      <c r="G71" s="260">
        <f>IF(ISBLANK(F71),"  ",IF(F82&gt;0,F71/F82,IF(F71&gt;0,1,0)))</f>
        <v>8.7524119287074546E-3</v>
      </c>
      <c r="H71" s="209">
        <f>Revenue!J30</f>
        <v>185000</v>
      </c>
      <c r="I71" s="256">
        <f t="shared" si="30"/>
        <v>0.4157303370786517</v>
      </c>
      <c r="J71" s="261">
        <f>Revenue!K30</f>
        <v>260000</v>
      </c>
      <c r="K71" s="258">
        <f t="shared" si="31"/>
        <v>0.5842696629213483</v>
      </c>
      <c r="L71" s="246">
        <f t="shared" si="34"/>
        <v>445000</v>
      </c>
      <c r="M71" s="260">
        <f>IF(ISBLANK(L71),"  ",IF(L82&gt;0,L71/L82,IF(L71&gt;0,1,0)))</f>
        <v>8.7768301781582132E-3</v>
      </c>
    </row>
    <row r="72" spans="1:13" ht="15" customHeight="1" x14ac:dyDescent="0.2">
      <c r="A72" s="250" t="s">
        <v>527</v>
      </c>
      <c r="B72" s="209">
        <f>Revenue!H31</f>
        <v>0</v>
      </c>
      <c r="C72" s="256">
        <f t="shared" si="0"/>
        <v>0</v>
      </c>
      <c r="D72" s="261">
        <f>Revenue!I31</f>
        <v>0</v>
      </c>
      <c r="E72" s="258">
        <f t="shared" si="28"/>
        <v>0</v>
      </c>
      <c r="F72" s="246">
        <f>D72+B72</f>
        <v>0</v>
      </c>
      <c r="G72" s="260">
        <f>IF(ISBLANK(F72),"  ",IF(F83&gt;0,F72/F83,IF(F72&gt;0,1,0)))</f>
        <v>0</v>
      </c>
      <c r="H72" s="209">
        <f>Revenue!J31</f>
        <v>0</v>
      </c>
      <c r="I72" s="256">
        <f t="shared" si="30"/>
        <v>0</v>
      </c>
      <c r="J72" s="261">
        <f>Revenue!K31</f>
        <v>0</v>
      </c>
      <c r="K72" s="258">
        <f t="shared" si="31"/>
        <v>0</v>
      </c>
      <c r="L72" s="246">
        <f t="shared" si="34"/>
        <v>0</v>
      </c>
      <c r="M72" s="260"/>
    </row>
    <row r="73" spans="1:13" s="153" customFormat="1" ht="15" customHeight="1" x14ac:dyDescent="0.25">
      <c r="A73" s="228" t="s">
        <v>223</v>
      </c>
      <c r="B73" s="217">
        <f>B61+SUM(B62:B72)</f>
        <v>10970000</v>
      </c>
      <c r="C73" s="268">
        <f t="shared" si="0"/>
        <v>0.52727709685171831</v>
      </c>
      <c r="D73" s="271">
        <f>D61+SUM(D62:D72)</f>
        <v>9835000</v>
      </c>
      <c r="E73" s="269">
        <f t="shared" si="28"/>
        <v>0.47272290314828164</v>
      </c>
      <c r="F73" s="217">
        <f>F61+SUM(F62:F72)</f>
        <v>20805000</v>
      </c>
      <c r="G73" s="270">
        <f>IF(ISBLANK(F73),"  ",IF(F82&gt;0,F73/F82,IF(F73&gt;0,1,0)))</f>
        <v>0.40919984309383955</v>
      </c>
      <c r="H73" s="217">
        <f>H61+SUM(H62:H72)</f>
        <v>11700000</v>
      </c>
      <c r="I73" s="268">
        <f t="shared" si="30"/>
        <v>0.53066037735849059</v>
      </c>
      <c r="J73" s="271">
        <f>J61+SUM(J62:J72)</f>
        <v>10348000</v>
      </c>
      <c r="K73" s="269">
        <f t="shared" si="31"/>
        <v>0.46933962264150941</v>
      </c>
      <c r="L73" s="217">
        <f>L61+SUM(L62:L72)</f>
        <v>22048000</v>
      </c>
      <c r="M73" s="270">
        <f>IF(ISBLANK(L73),"  ",IF(L82&gt;0,L73/L82,IF(L73&gt;0,1,0)))</f>
        <v>0.43485741970344333</v>
      </c>
    </row>
    <row r="74" spans="1:13" ht="15" customHeight="1" x14ac:dyDescent="0.25">
      <c r="A74" s="199" t="s">
        <v>224</v>
      </c>
      <c r="B74" s="224"/>
      <c r="C74" s="265" t="s">
        <v>117</v>
      </c>
      <c r="D74" s="261"/>
      <c r="E74" s="266" t="s">
        <v>117</v>
      </c>
      <c r="F74" s="246"/>
      <c r="G74" s="267" t="s">
        <v>117</v>
      </c>
      <c r="H74" s="224"/>
      <c r="I74" s="265" t="s">
        <v>117</v>
      </c>
      <c r="J74" s="261"/>
      <c r="K74" s="266" t="s">
        <v>117</v>
      </c>
      <c r="L74" s="246"/>
      <c r="M74" s="267" t="s">
        <v>117</v>
      </c>
    </row>
    <row r="75" spans="1:13" ht="15" customHeight="1" x14ac:dyDescent="0.2">
      <c r="A75" s="197" t="s">
        <v>225</v>
      </c>
      <c r="B75" s="136">
        <f>Revenue!H65</f>
        <v>0</v>
      </c>
      <c r="C75" s="251">
        <f t="shared" si="0"/>
        <v>0</v>
      </c>
      <c r="D75" s="257">
        <f>Revenue!I65</f>
        <v>0</v>
      </c>
      <c r="E75" s="253">
        <f>IF(ISBLANK(D75),"  ",IF(F75&gt;0,D75/F75,IF(D75&gt;0,1,0)))</f>
        <v>0</v>
      </c>
      <c r="F75" s="137">
        <f>D75+B75</f>
        <v>0</v>
      </c>
      <c r="G75" s="255">
        <f>IF(ISBLANK(F75),"  ",IF(F82&gt;0,F75/F82,IF(F75&gt;0,1,0)))</f>
        <v>0</v>
      </c>
      <c r="H75" s="136">
        <f>Revenue!J65</f>
        <v>0</v>
      </c>
      <c r="I75" s="251">
        <f>IF(ISBLANK(H75),"  ",IF(L75&gt;0,H75/L75,IF(H75&gt;0,1,0)))</f>
        <v>0</v>
      </c>
      <c r="J75" s="257">
        <f>Revenue!K65</f>
        <v>0</v>
      </c>
      <c r="K75" s="253">
        <f>IF(ISBLANK(J75),"  ",IF(L75&gt;0,J75/L75,IF(J75&gt;0,1,0)))</f>
        <v>0</v>
      </c>
      <c r="L75" s="137">
        <f>J75+H75</f>
        <v>0</v>
      </c>
      <c r="M75" s="255">
        <f>IF(ISBLANK(L75),"  ",IF(L82&gt;0,L75/L82,IF(L75&gt;0,1,0)))</f>
        <v>0</v>
      </c>
    </row>
    <row r="76" spans="1:13" ht="15" customHeight="1" x14ac:dyDescent="0.2">
      <c r="A76" s="208" t="s">
        <v>226</v>
      </c>
      <c r="B76" s="209">
        <f>Revenue!H66</f>
        <v>0</v>
      </c>
      <c r="C76" s="256">
        <f t="shared" si="0"/>
        <v>0</v>
      </c>
      <c r="D76" s="261">
        <f>Revenue!I66</f>
        <v>0</v>
      </c>
      <c r="E76" s="258">
        <f>IF(ISBLANK(D76),"  ",IF(F76&gt;0,D76/F76,IF(D76&gt;0,1,0)))</f>
        <v>0</v>
      </c>
      <c r="F76" s="246">
        <f>D76+B76</f>
        <v>0</v>
      </c>
      <c r="G76" s="260">
        <f>IF(ISBLANK(F76),"  ",IF(F82&gt;0,F76/F82,IF(F76&gt;0,1,0)))</f>
        <v>0</v>
      </c>
      <c r="H76" s="209">
        <f>Revenue!J66</f>
        <v>0</v>
      </c>
      <c r="I76" s="256">
        <f>IF(ISBLANK(H76),"  ",IF(L76&gt;0,H76/L76,IF(H76&gt;0,1,0)))</f>
        <v>0</v>
      </c>
      <c r="J76" s="261">
        <f>Revenue!K66</f>
        <v>0</v>
      </c>
      <c r="K76" s="258">
        <f>IF(ISBLANK(J76),"  ",IF(L76&gt;0,J76/L76,IF(J76&gt;0,1,0)))</f>
        <v>0</v>
      </c>
      <c r="L76" s="246">
        <f>J76+H76</f>
        <v>0</v>
      </c>
      <c r="M76" s="260">
        <f>IF(ISBLANK(L76),"  ",IF(L82&gt;0,L76/L82,IF(L76&gt;0,1,0)))</f>
        <v>0</v>
      </c>
    </row>
    <row r="77" spans="1:13" ht="15" customHeight="1" x14ac:dyDescent="0.25">
      <c r="A77" s="223" t="s">
        <v>227</v>
      </c>
      <c r="B77" s="224"/>
      <c r="C77" s="265" t="s">
        <v>117</v>
      </c>
      <c r="D77" s="261"/>
      <c r="E77" s="266" t="s">
        <v>117</v>
      </c>
      <c r="F77" s="246"/>
      <c r="G77" s="267" t="s">
        <v>117</v>
      </c>
      <c r="H77" s="224"/>
      <c r="I77" s="265" t="s">
        <v>117</v>
      </c>
      <c r="J77" s="261"/>
      <c r="K77" s="266" t="s">
        <v>117</v>
      </c>
      <c r="L77" s="246"/>
      <c r="M77" s="267" t="s">
        <v>117</v>
      </c>
    </row>
    <row r="78" spans="1:13" ht="15" customHeight="1" x14ac:dyDescent="0.2">
      <c r="A78" s="197" t="s">
        <v>228</v>
      </c>
      <c r="B78" s="136">
        <f>Revenue!H67</f>
        <v>0</v>
      </c>
      <c r="C78" s="251">
        <f t="shared" si="0"/>
        <v>0</v>
      </c>
      <c r="D78" s="257">
        <f>Revenue!I67</f>
        <v>12000000</v>
      </c>
      <c r="E78" s="253">
        <f>IF(ISBLANK(D78),"  ",IF(F78&gt;0,D78/F78,IF(D78&gt;0,1,0)))</f>
        <v>1</v>
      </c>
      <c r="F78" s="137">
        <f>D78+B78</f>
        <v>12000000</v>
      </c>
      <c r="G78" s="255">
        <f>IF(ISBLANK(F78),"  ",IF(F82&gt;0,F78/F82,IF(F78&gt;0,1,0)))</f>
        <v>0.23602009695390888</v>
      </c>
      <c r="H78" s="136">
        <f>Revenue!J67</f>
        <v>0</v>
      </c>
      <c r="I78" s="251">
        <f>IF(ISBLANK(H78),"  ",IF(L78&gt;0,H78/L78,IF(H78&gt;0,1,0)))</f>
        <v>0</v>
      </c>
      <c r="J78" s="257">
        <f>Revenue!K67</f>
        <v>12000000</v>
      </c>
      <c r="K78" s="253">
        <f>IF(ISBLANK(J78),"  ",IF(L78&gt;0,J78/L78,IF(J78&gt;0,1,0)))</f>
        <v>1</v>
      </c>
      <c r="L78" s="137">
        <f>J78+H78</f>
        <v>12000000</v>
      </c>
      <c r="M78" s="255">
        <f>IF(ISBLANK(L78),"  ",IF(L82&gt;0,L78/L82,IF(L78&gt;0,1,0)))</f>
        <v>0.23667856660201922</v>
      </c>
    </row>
    <row r="79" spans="1:13" ht="15" customHeight="1" x14ac:dyDescent="0.2">
      <c r="A79" s="208" t="s">
        <v>252</v>
      </c>
      <c r="B79" s="209">
        <f>Revenue!H68+Revenue!H73</f>
        <v>0</v>
      </c>
      <c r="C79" s="256">
        <f t="shared" si="0"/>
        <v>0</v>
      </c>
      <c r="D79" s="261">
        <f>Revenue!I68+Revenue!I73</f>
        <v>6000000</v>
      </c>
      <c r="E79" s="258">
        <f>IF(ISBLANK(D79),"  ",IF(F79&gt;0,D79/F79,IF(D79&gt;0,1,0)))</f>
        <v>1</v>
      </c>
      <c r="F79" s="246">
        <f>D79+B79</f>
        <v>6000000</v>
      </c>
      <c r="G79" s="260">
        <f>IF(ISBLANK(F79),"  ",IF(F82&gt;0,F79/F82,IF(F79&gt;0,1,0)))</f>
        <v>0.11801004847695444</v>
      </c>
      <c r="H79" s="209">
        <f>Revenue!J68+Revenue!J73</f>
        <v>0</v>
      </c>
      <c r="I79" s="256">
        <f>IF(ISBLANK(H79),"  ",IF(L79&gt;0,H79/L79,IF(H79&gt;0,1,0)))</f>
        <v>0</v>
      </c>
      <c r="J79" s="261">
        <f>Revenue!K68+Revenue!K73</f>
        <v>5500000</v>
      </c>
      <c r="K79" s="258">
        <f>IF(ISBLANK(J79),"  ",IF(L79&gt;0,J79/L79,IF(J79&gt;0,1,0)))</f>
        <v>1</v>
      </c>
      <c r="L79" s="246">
        <f>J79+H79</f>
        <v>5500000</v>
      </c>
      <c r="M79" s="260">
        <f>IF(ISBLANK(L79),"  ",IF(L82&gt;0,L79/L82,IF(L79&gt;0,1,0)))</f>
        <v>0.10847767635925881</v>
      </c>
    </row>
    <row r="80" spans="1:13" s="153" customFormat="1" ht="15" customHeight="1" x14ac:dyDescent="0.25">
      <c r="A80" s="223" t="s">
        <v>229</v>
      </c>
      <c r="B80" s="290">
        <f>B79+B78+B76+B75</f>
        <v>0</v>
      </c>
      <c r="C80" s="268">
        <f t="shared" si="0"/>
        <v>0</v>
      </c>
      <c r="D80" s="291">
        <f>D79+D78+D76+D75</f>
        <v>18000000</v>
      </c>
      <c r="E80" s="269">
        <f>IF(ISBLANK(D80),"  ",IF(F80&gt;0,D80/F80,IF(D80&gt;0,1,0)))</f>
        <v>1</v>
      </c>
      <c r="F80" s="272">
        <f>F79+F78+F77+F76+F75</f>
        <v>18000000</v>
      </c>
      <c r="G80" s="270">
        <f>IF(ISBLANK(F80),"  ",IF(F82&gt;0,F80/F82,IF(F80&gt;0,1,0)))</f>
        <v>0.35403014543086336</v>
      </c>
      <c r="H80" s="290">
        <f>H79+H78+H76+H75</f>
        <v>0</v>
      </c>
      <c r="I80" s="268">
        <f>IF(ISBLANK(H80),"  ",IF(L80&gt;0,H80/L80,IF(H80&gt;0,1,0)))</f>
        <v>0</v>
      </c>
      <c r="J80" s="291">
        <f>J79+J78+J76+J75</f>
        <v>17500000</v>
      </c>
      <c r="K80" s="269">
        <f>IF(ISBLANK(J80),"  ",IF(L80&gt;0,J80/L80,IF(J80&gt;0,1,0)))</f>
        <v>1</v>
      </c>
      <c r="L80" s="272">
        <f>L79+L78+L77+L76+L75</f>
        <v>17500000</v>
      </c>
      <c r="M80" s="270">
        <f>IF(ISBLANK(L80),"  ",IF(L82&gt;0,L80/L82,IF(L80&gt;0,1,0)))</f>
        <v>0.34515624296127806</v>
      </c>
    </row>
    <row r="81" spans="1:13" s="153" customFormat="1" ht="15" customHeight="1" x14ac:dyDescent="0.25">
      <c r="A81" s="223" t="s">
        <v>32</v>
      </c>
      <c r="B81" s="290">
        <f>Revenue!H35</f>
        <v>0</v>
      </c>
      <c r="C81" s="269">
        <f>IF(ISBLANK(B81),"  ",IF(F81&gt;0,B81/F81,IF(B81&gt;0,1,0)))</f>
        <v>0</v>
      </c>
      <c r="D81" s="273">
        <f>Revenue!I35</f>
        <v>0</v>
      </c>
      <c r="E81" s="269">
        <f>IF(ISBLANK(D81),"  ",IF(F81&gt;0,D81/F81,IF(D81&gt;0,1,0)))</f>
        <v>0</v>
      </c>
      <c r="F81" s="297">
        <f>D81+B81</f>
        <v>0</v>
      </c>
      <c r="G81" s="270">
        <f>IF(ISBLANK(F81),"  ",IF(F83&gt;0,F81/F83,IF(F81&gt;0,1,0)))</f>
        <v>0</v>
      </c>
      <c r="H81" s="290">
        <f>Revenue!J35</f>
        <v>0</v>
      </c>
      <c r="I81" s="269">
        <f>IF(ISBLANK(H81),"  ",IF(L81&gt;0,H81/L81,IF(H81&gt;0,1,0)))</f>
        <v>0</v>
      </c>
      <c r="J81" s="273">
        <f>Revenue!K35</f>
        <v>0</v>
      </c>
      <c r="K81" s="269">
        <f>IF(ISBLANK(J81),"  ",IF(L81&gt;0,J81/L81,IF(J81&gt;0,1,0)))</f>
        <v>0</v>
      </c>
      <c r="L81" s="297">
        <f>J81+H81</f>
        <v>0</v>
      </c>
      <c r="M81" s="270">
        <f>IF(ISBLANK(L81),"  ",IF(L83&gt;0,L81/L83,IF(L81&gt;0,1,0)))</f>
        <v>0</v>
      </c>
    </row>
    <row r="82" spans="1:13" s="153" customFormat="1" ht="15" customHeight="1" thickBot="1" x14ac:dyDescent="0.3">
      <c r="A82" s="229" t="s">
        <v>161</v>
      </c>
      <c r="B82" s="292">
        <f>B80+B73+B52+B45+B53+B81</f>
        <v>23007128</v>
      </c>
      <c r="C82" s="293">
        <f t="shared" si="0"/>
        <v>0.45251204843258269</v>
      </c>
      <c r="D82" s="292">
        <f>D80+D73+D52+D45+D53+D81</f>
        <v>27836000</v>
      </c>
      <c r="E82" s="294">
        <f>IF(ISBLANK(D82),"  ",IF(F82&gt;0,D82/F82,IF(D82&gt;0,1,0)))</f>
        <v>0.54748795156741736</v>
      </c>
      <c r="F82" s="292">
        <f>F80+F73+F52+F45+F53+F81</f>
        <v>50843128</v>
      </c>
      <c r="G82" s="295">
        <f>IF(ISBLANK(F82),"  ",IF(F82&gt;0,F82/F82,IF(F82&gt;0,1,0)))</f>
        <v>1</v>
      </c>
      <c r="H82" s="292">
        <f>H80+H73+H52+H45+H53+H81</f>
        <v>22852676</v>
      </c>
      <c r="I82" s="293">
        <f>IF(ISBLANK(H82),"  ",IF(L82&gt;0,H82/L82,IF(H82&gt;0,1,0)))</f>
        <v>0.45072821655836387</v>
      </c>
      <c r="J82" s="292">
        <f>J80+J73+J52+J45+J53+J81</f>
        <v>27849000</v>
      </c>
      <c r="K82" s="294">
        <f>IF(ISBLANK(J82),"  ",IF(L82&gt;0,J82/L82,IF(J82&gt;0,1,0)))</f>
        <v>0.54927178344163619</v>
      </c>
      <c r="L82" s="292">
        <f>L80+L73+L52+L45+L53+L81</f>
        <v>50701676</v>
      </c>
      <c r="M82" s="295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98" t="s">
        <v>251</v>
      </c>
    </row>
  </sheetData>
  <pageMargins left="1" right="1" top="1" bottom="1" header="0.5" footer="0.5"/>
  <pageSetup scale="44" fitToHeight="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3"/>
  <sheetViews>
    <sheetView tabSelected="1" zoomScaleNormal="100" workbookViewId="0">
      <pane xSplit="1" ySplit="10" topLeftCell="B11" activePane="bottomRight" state="frozen"/>
      <selection activeCell="B82" sqref="B82"/>
      <selection pane="topRight" activeCell="B82" sqref="B82"/>
      <selection pane="bottomLeft" activeCell="B82" sqref="B82"/>
      <selection pane="bottomRight" activeCell="B82" sqref="B82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Louisiana Delta Community College</v>
      </c>
      <c r="L1" s="382"/>
      <c r="M1" s="369"/>
    </row>
    <row r="2" spans="1:13" s="371" customFormat="1" ht="20.100000000000001" customHeight="1" x14ac:dyDescent="0.25">
      <c r="A2" s="365" t="s">
        <v>232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233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4"/>
      <c r="B4" s="195"/>
      <c r="C4" s="232"/>
      <c r="D4" s="195"/>
      <c r="E4" s="232"/>
      <c r="F4" s="195"/>
      <c r="G4" s="233"/>
      <c r="H4" s="195" t="s">
        <v>117</v>
      </c>
      <c r="I4" s="232"/>
      <c r="J4" s="195"/>
      <c r="K4" s="232"/>
      <c r="L4" s="195"/>
      <c r="M4" s="233"/>
    </row>
    <row r="5" spans="1:13" ht="15" customHeight="1" x14ac:dyDescent="0.2">
      <c r="A5" s="197"/>
      <c r="G5" s="234"/>
      <c r="M5" s="234"/>
    </row>
    <row r="6" spans="1:13" ht="15" customHeight="1" x14ac:dyDescent="0.25">
      <c r="A6" s="199"/>
      <c r="B6" s="200" t="s">
        <v>563</v>
      </c>
      <c r="C6" s="235"/>
      <c r="D6" s="236"/>
      <c r="E6" s="235"/>
      <c r="F6" s="236"/>
      <c r="G6" s="237"/>
      <c r="H6" s="200" t="s">
        <v>567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4"/>
      <c r="H7" s="136" t="s">
        <v>117</v>
      </c>
      <c r="J7" s="136" t="s">
        <v>117</v>
      </c>
      <c r="L7" s="136" t="s">
        <v>117</v>
      </c>
      <c r="M7" s="234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4"/>
      <c r="H8" s="136" t="s">
        <v>117</v>
      </c>
      <c r="J8" s="136" t="s">
        <v>117</v>
      </c>
      <c r="L8" s="136" t="s">
        <v>117</v>
      </c>
      <c r="M8" s="234"/>
    </row>
    <row r="9" spans="1:13" ht="15" customHeight="1" x14ac:dyDescent="0.25">
      <c r="A9" s="202" t="s">
        <v>117</v>
      </c>
      <c r="B9" s="203" t="s">
        <v>117</v>
      </c>
      <c r="C9" s="239" t="s">
        <v>234</v>
      </c>
      <c r="D9" s="240" t="s">
        <v>117</v>
      </c>
      <c r="E9" s="239" t="s">
        <v>234</v>
      </c>
      <c r="F9" s="240" t="s">
        <v>117</v>
      </c>
      <c r="G9" s="241" t="s">
        <v>234</v>
      </c>
      <c r="H9" s="203" t="s">
        <v>117</v>
      </c>
      <c r="I9" s="239" t="s">
        <v>234</v>
      </c>
      <c r="J9" s="240" t="s">
        <v>117</v>
      </c>
      <c r="K9" s="239" t="s">
        <v>234</v>
      </c>
      <c r="L9" s="240" t="s">
        <v>117</v>
      </c>
      <c r="M9" s="241" t="s">
        <v>234</v>
      </c>
    </row>
    <row r="10" spans="1:13" ht="15" customHeight="1" x14ac:dyDescent="0.25">
      <c r="A10" s="205" t="s">
        <v>202</v>
      </c>
      <c r="B10" s="206" t="s">
        <v>235</v>
      </c>
      <c r="C10" s="242" t="s">
        <v>196</v>
      </c>
      <c r="D10" s="243" t="s">
        <v>236</v>
      </c>
      <c r="E10" s="242" t="s">
        <v>196</v>
      </c>
      <c r="F10" s="243" t="s">
        <v>196</v>
      </c>
      <c r="G10" s="244" t="s">
        <v>196</v>
      </c>
      <c r="H10" s="206" t="s">
        <v>235</v>
      </c>
      <c r="I10" s="242" t="s">
        <v>196</v>
      </c>
      <c r="J10" s="243" t="s">
        <v>236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8" t="s">
        <v>237</v>
      </c>
      <c r="B11" s="209" t="s">
        <v>117</v>
      </c>
      <c r="C11" s="245"/>
      <c r="D11" s="246" t="s">
        <v>117</v>
      </c>
      <c r="E11" s="245"/>
      <c r="F11" s="246" t="s">
        <v>117</v>
      </c>
      <c r="G11" s="247"/>
      <c r="H11" s="209" t="s">
        <v>117</v>
      </c>
      <c r="I11" s="245"/>
      <c r="J11" s="246" t="s">
        <v>117</v>
      </c>
      <c r="K11" s="245"/>
      <c r="L11" s="246" t="s">
        <v>117</v>
      </c>
      <c r="M11" s="247" t="s">
        <v>237</v>
      </c>
    </row>
    <row r="12" spans="1:13" ht="15" customHeight="1" x14ac:dyDescent="0.25">
      <c r="A12" s="199" t="s">
        <v>141</v>
      </c>
      <c r="B12" s="136" t="s">
        <v>117</v>
      </c>
      <c r="C12" s="248" t="s">
        <v>117</v>
      </c>
      <c r="D12" s="137"/>
      <c r="E12" s="163"/>
      <c r="F12" s="137"/>
      <c r="G12" s="249"/>
      <c r="I12" s="163"/>
      <c r="J12" s="137"/>
      <c r="K12" s="163"/>
      <c r="L12" s="137"/>
      <c r="M12" s="249"/>
    </row>
    <row r="13" spans="1:13" ht="15" customHeight="1" x14ac:dyDescent="0.2">
      <c r="A13" s="250" t="s">
        <v>238</v>
      </c>
      <c r="B13" s="231">
        <f>Revenue!F34</f>
        <v>10908242</v>
      </c>
      <c r="C13" s="251">
        <f>IF(ISBLANK(B13),"  ",IF(F13&gt;0,B13/F13,IF(B13&gt;0,1,0)))</f>
        <v>1</v>
      </c>
      <c r="D13" s="252">
        <f>Revenue!G34</f>
        <v>0</v>
      </c>
      <c r="E13" s="253">
        <f>IF(ISBLANK(D13),"  ",IF(F13&gt;0,D13/F13,IF(D13&gt;0,1,0)))</f>
        <v>0</v>
      </c>
      <c r="F13" s="254">
        <f t="shared" ref="F13:F35" si="0">D13+B13</f>
        <v>10908242</v>
      </c>
      <c r="G13" s="255">
        <f>IF(ISBLANK(F13),"  ",IF(F82&gt;0,F13/F82,IF(F13&gt;0,1,0)))</f>
        <v>0.22642417814496371</v>
      </c>
      <c r="H13" s="231">
        <f>Revenue!J34</f>
        <v>10762135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31" si="1">J13+H13</f>
        <v>10762135</v>
      </c>
      <c r="M13" s="255">
        <f>IF(ISBLANK(L13),"  ",IF(L82&gt;0,L13/L82,IF(L13&gt;0,1,0)))</f>
        <v>0.21226389044811853</v>
      </c>
    </row>
    <row r="14" spans="1:13" ht="15" customHeight="1" x14ac:dyDescent="0.2">
      <c r="A14" s="197" t="s">
        <v>239</v>
      </c>
      <c r="B14" s="136">
        <f>Revenue!F36</f>
        <v>0</v>
      </c>
      <c r="C14" s="256">
        <f t="shared" ref="C14:C82" si="2">IF(ISBLANK(B14),"  ",IF(F14&gt;0,B14/F14,IF(B14&gt;0,1,0)))</f>
        <v>0</v>
      </c>
      <c r="D14" s="257">
        <f>Revenue!G36</f>
        <v>0</v>
      </c>
      <c r="E14" s="253">
        <f t="shared" ref="E14:E43" si="3">IF(ISBLANK(D14),"  ",IF(F14&gt;0,D14/F14,IF(D14&gt;0,1,0)))</f>
        <v>0</v>
      </c>
      <c r="F14" s="259">
        <f t="shared" si="0"/>
        <v>0</v>
      </c>
      <c r="G14" s="260">
        <f>IF(ISBLANK(F14),"  ",IF(F82&gt;0,F14/F82,IF(F14&gt;0,1,0)))</f>
        <v>0</v>
      </c>
      <c r="H14" s="136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",IF(L82&gt;0,L14/L82,IF(L14&gt;0,1,0)))</f>
        <v>0</v>
      </c>
    </row>
    <row r="15" spans="1:13" s="400" customFormat="1" ht="15" customHeight="1" x14ac:dyDescent="0.2">
      <c r="A15" s="535" t="s">
        <v>240</v>
      </c>
      <c r="B15" s="536">
        <f>SUM(B16:B39)</f>
        <v>398886</v>
      </c>
      <c r="C15" s="537">
        <f t="shared" si="2"/>
        <v>1</v>
      </c>
      <c r="D15" s="538">
        <f>SUM(D16:D39)</f>
        <v>0</v>
      </c>
      <c r="E15" s="537">
        <f t="shared" si="3"/>
        <v>0</v>
      </c>
      <c r="F15" s="540">
        <f t="shared" si="0"/>
        <v>398886</v>
      </c>
      <c r="G15" s="541">
        <f>IF(ISBLANK(F15),"  ",IF(F83&gt;0,F15/F83,IF(F15&gt;0,1,0)))</f>
        <v>1</v>
      </c>
      <c r="H15" s="536">
        <f>SUM(H16:H39)</f>
        <v>390541</v>
      </c>
      <c r="I15" s="537">
        <f>IF(ISBLANK(H15),"  ",IF(L15&gt;0,H15/L15,IF(H15&gt;0,1,0)))</f>
        <v>1</v>
      </c>
      <c r="J15" s="538">
        <f>SUM(J16:J39)</f>
        <v>0</v>
      </c>
      <c r="K15" s="539">
        <f>IF(ISBLANK(J15),"  ",IF(L15&gt;0,J15/L15,IF(J15&gt;0,1,0)))</f>
        <v>0</v>
      </c>
      <c r="L15" s="540">
        <f t="shared" si="1"/>
        <v>390541</v>
      </c>
      <c r="M15" s="541">
        <f>IF(ISBLANK(L15),"  ",IF(L83&gt;0,L15/L83,IF(L15&gt;0,1,0)))</f>
        <v>1</v>
      </c>
    </row>
    <row r="16" spans="1:13" s="401" customFormat="1" ht="15" customHeight="1" x14ac:dyDescent="0.2">
      <c r="A16" s="520" t="s">
        <v>241</v>
      </c>
      <c r="B16" s="521">
        <f>Revenue!F39</f>
        <v>0</v>
      </c>
      <c r="C16" s="522">
        <f t="shared" si="2"/>
        <v>0</v>
      </c>
      <c r="D16" s="523">
        <f>Revenue!G39</f>
        <v>0</v>
      </c>
      <c r="E16" s="524">
        <f t="shared" si="3"/>
        <v>0</v>
      </c>
      <c r="F16" s="525">
        <f t="shared" si="0"/>
        <v>0</v>
      </c>
      <c r="G16" s="526">
        <f>IF(ISBLANK(F16),"  ",IF(F82&gt;0,F16/F82,IF(F16&gt;0,1,0)))</f>
        <v>0</v>
      </c>
      <c r="H16" s="521">
        <f>Revenue!J39</f>
        <v>0</v>
      </c>
      <c r="I16" s="522">
        <f t="shared" ref="I16:I35" si="4">IF(ISBLANK(H16),"  ",IF(L16&gt;0,H16/L16,IF(H16&gt;0,1,0)))</f>
        <v>0</v>
      </c>
      <c r="J16" s="523">
        <f>Revenue!K39</f>
        <v>0</v>
      </c>
      <c r="K16" s="524">
        <f t="shared" ref="K16:K31" si="5">IF(ISBLANK(J16),"  ",IF(L16&gt;0,J16/L16,IF(J16&gt;0,1,0)))</f>
        <v>0</v>
      </c>
      <c r="L16" s="525">
        <f t="shared" si="1"/>
        <v>0</v>
      </c>
      <c r="M16" s="526">
        <f>IF(ISBLANK(L16),"  ",IF(L82&gt;0,L16/L82,IF(L16&gt;0,1,0)))</f>
        <v>0</v>
      </c>
    </row>
    <row r="17" spans="1:13" s="401" customFormat="1" ht="15" customHeight="1" x14ac:dyDescent="0.2">
      <c r="A17" s="527" t="s">
        <v>146</v>
      </c>
      <c r="B17" s="528">
        <f>Revenue!F40</f>
        <v>398886</v>
      </c>
      <c r="C17" s="529">
        <f t="shared" si="2"/>
        <v>1</v>
      </c>
      <c r="D17" s="530">
        <f>Revenue!G40</f>
        <v>0</v>
      </c>
      <c r="E17" s="524">
        <f t="shared" si="3"/>
        <v>0</v>
      </c>
      <c r="F17" s="531">
        <f t="shared" si="0"/>
        <v>398886</v>
      </c>
      <c r="G17" s="532">
        <f>IF(ISBLANK(F17),"  ",IF(F82&gt;0,F17/F82,IF(F17&gt;0,1,0)))</f>
        <v>8.279742484951471E-3</v>
      </c>
      <c r="H17" s="528">
        <f>Revenue!J40</f>
        <v>390541</v>
      </c>
      <c r="I17" s="529">
        <f t="shared" si="4"/>
        <v>1</v>
      </c>
      <c r="J17" s="530">
        <f>Revenue!K40</f>
        <v>0</v>
      </c>
      <c r="K17" s="533">
        <f t="shared" si="5"/>
        <v>0</v>
      </c>
      <c r="L17" s="531">
        <f t="shared" si="1"/>
        <v>390541</v>
      </c>
      <c r="M17" s="532">
        <f>IF(ISBLANK(L17),"  ",IF(L82&gt;0,L17/L82,IF(L17&gt;0,1,0)))</f>
        <v>7.7027236732765993E-3</v>
      </c>
    </row>
    <row r="18" spans="1:13" s="401" customFormat="1" ht="15" customHeight="1" x14ac:dyDescent="0.2">
      <c r="A18" s="527" t="s">
        <v>147</v>
      </c>
      <c r="B18" s="528">
        <f>Revenue!F41</f>
        <v>0</v>
      </c>
      <c r="C18" s="529">
        <f t="shared" si="2"/>
        <v>0</v>
      </c>
      <c r="D18" s="530">
        <f>Revenue!G41</f>
        <v>0</v>
      </c>
      <c r="E18" s="524">
        <f t="shared" si="3"/>
        <v>0</v>
      </c>
      <c r="F18" s="531">
        <f t="shared" si="0"/>
        <v>0</v>
      </c>
      <c r="G18" s="532">
        <f>IF(ISBLANK(F18),"  ",IF(F82&gt;0,F18/F82,IF(F18&gt;0,1,0)))</f>
        <v>0</v>
      </c>
      <c r="H18" s="528">
        <f>Revenue!J41</f>
        <v>0</v>
      </c>
      <c r="I18" s="529">
        <f t="shared" si="4"/>
        <v>0</v>
      </c>
      <c r="J18" s="530">
        <f>Revenue!K41</f>
        <v>0</v>
      </c>
      <c r="K18" s="533">
        <f t="shared" si="5"/>
        <v>0</v>
      </c>
      <c r="L18" s="531">
        <f t="shared" si="1"/>
        <v>0</v>
      </c>
      <c r="M18" s="532">
        <f>IF(ISBLANK(L18),"  ",IF(L82&gt;0,L18/L82,IF(L18&gt;0,1,0)))</f>
        <v>0</v>
      </c>
    </row>
    <row r="19" spans="1:13" s="401" customFormat="1" ht="15" customHeight="1" x14ac:dyDescent="0.2">
      <c r="A19" s="527" t="s">
        <v>148</v>
      </c>
      <c r="B19" s="528">
        <f>Revenue!F42</f>
        <v>0</v>
      </c>
      <c r="C19" s="529">
        <f t="shared" si="2"/>
        <v>0</v>
      </c>
      <c r="D19" s="530">
        <f>Revenue!G42</f>
        <v>0</v>
      </c>
      <c r="E19" s="524">
        <f t="shared" si="3"/>
        <v>0</v>
      </c>
      <c r="F19" s="531">
        <f t="shared" si="0"/>
        <v>0</v>
      </c>
      <c r="G19" s="532">
        <f>IF(ISBLANK(F19),"  ",IF(F82&gt;0,F19/F82,IF(F19&gt;0,1,0)))</f>
        <v>0</v>
      </c>
      <c r="H19" s="528">
        <f>Revenue!J42</f>
        <v>0</v>
      </c>
      <c r="I19" s="529">
        <f t="shared" si="4"/>
        <v>0</v>
      </c>
      <c r="J19" s="530">
        <f>Revenue!K42</f>
        <v>0</v>
      </c>
      <c r="K19" s="533">
        <f t="shared" si="5"/>
        <v>0</v>
      </c>
      <c r="L19" s="531">
        <f t="shared" si="1"/>
        <v>0</v>
      </c>
      <c r="M19" s="532">
        <f>IF(ISBLANK(L19),"  ",IF(L82&gt;0,L19/L82,IF(L19&gt;0,1,0)))</f>
        <v>0</v>
      </c>
    </row>
    <row r="20" spans="1:13" s="401" customFormat="1" ht="15" customHeight="1" x14ac:dyDescent="0.2">
      <c r="A20" s="527" t="s">
        <v>149</v>
      </c>
      <c r="B20" s="528">
        <f>Revenue!F43</f>
        <v>0</v>
      </c>
      <c r="C20" s="529">
        <f t="shared" si="2"/>
        <v>0</v>
      </c>
      <c r="D20" s="530">
        <f>Revenue!G43</f>
        <v>0</v>
      </c>
      <c r="E20" s="524">
        <f t="shared" si="3"/>
        <v>0</v>
      </c>
      <c r="F20" s="531">
        <f t="shared" si="0"/>
        <v>0</v>
      </c>
      <c r="G20" s="532">
        <f>IF(ISBLANK(F20),"  ",IF(F83&gt;0,F20/F83,IF(F20&gt;0,1,0)))</f>
        <v>0</v>
      </c>
      <c r="H20" s="528">
        <f>Revenue!J43</f>
        <v>0</v>
      </c>
      <c r="I20" s="529">
        <f t="shared" si="4"/>
        <v>0</v>
      </c>
      <c r="J20" s="530">
        <f>Revenue!K43</f>
        <v>0</v>
      </c>
      <c r="K20" s="533">
        <f t="shared" si="5"/>
        <v>0</v>
      </c>
      <c r="L20" s="531">
        <f t="shared" si="1"/>
        <v>0</v>
      </c>
      <c r="M20" s="532">
        <f>IF(ISBLANK(L20),"  ",IF(L83&gt;0,L20/L83,IF(L20&gt;0,1,0)))</f>
        <v>0</v>
      </c>
    </row>
    <row r="21" spans="1:13" s="401" customFormat="1" ht="15" customHeight="1" x14ac:dyDescent="0.2">
      <c r="A21" s="527" t="s">
        <v>150</v>
      </c>
      <c r="B21" s="528">
        <f>Revenue!F44</f>
        <v>0</v>
      </c>
      <c r="C21" s="529">
        <f t="shared" si="2"/>
        <v>0</v>
      </c>
      <c r="D21" s="530">
        <f>Revenue!G44</f>
        <v>0</v>
      </c>
      <c r="E21" s="524">
        <f t="shared" si="3"/>
        <v>0</v>
      </c>
      <c r="F21" s="531">
        <f t="shared" si="0"/>
        <v>0</v>
      </c>
      <c r="G21" s="532">
        <f>IF(ISBLANK(F21),"  ",IF(F82&gt;0,F21/F82,IF(F21&gt;0,1,0)))</f>
        <v>0</v>
      </c>
      <c r="H21" s="528">
        <f>Revenue!J44</f>
        <v>0</v>
      </c>
      <c r="I21" s="529">
        <f t="shared" si="4"/>
        <v>0</v>
      </c>
      <c r="J21" s="530">
        <f>Revenue!K44</f>
        <v>0</v>
      </c>
      <c r="K21" s="533">
        <f t="shared" si="5"/>
        <v>0</v>
      </c>
      <c r="L21" s="531">
        <f t="shared" si="1"/>
        <v>0</v>
      </c>
      <c r="M21" s="532">
        <f>IF(ISBLANK(L21),"  ",IF(L82&gt;0,L21/L82,IF(L21&gt;0,1,0)))</f>
        <v>0</v>
      </c>
    </row>
    <row r="22" spans="1:13" s="401" customFormat="1" ht="15" customHeight="1" x14ac:dyDescent="0.2">
      <c r="A22" s="527" t="s">
        <v>242</v>
      </c>
      <c r="B22" s="528">
        <f>Revenue!F49</f>
        <v>0</v>
      </c>
      <c r="C22" s="529">
        <f t="shared" si="2"/>
        <v>0</v>
      </c>
      <c r="D22" s="530">
        <f>Revenue!G5144</f>
        <v>0</v>
      </c>
      <c r="E22" s="524">
        <f t="shared" si="3"/>
        <v>0</v>
      </c>
      <c r="F22" s="531">
        <f t="shared" si="0"/>
        <v>0</v>
      </c>
      <c r="G22" s="532">
        <f>IF(ISBLANK(F22),"  ",IF(F82&gt;0,F22/F82,IF(F22&gt;0,1,0)))</f>
        <v>0</v>
      </c>
      <c r="H22" s="528">
        <f>Revenue!J49</f>
        <v>0</v>
      </c>
      <c r="I22" s="529">
        <f t="shared" si="4"/>
        <v>0</v>
      </c>
      <c r="J22" s="530">
        <f>Revenue!K49</f>
        <v>0</v>
      </c>
      <c r="K22" s="533">
        <f t="shared" si="5"/>
        <v>0</v>
      </c>
      <c r="L22" s="531">
        <f t="shared" si="1"/>
        <v>0</v>
      </c>
      <c r="M22" s="532">
        <f>IF(ISBLANK(L22),"  ",IF(L82&gt;0,L22/L82,IF(L22&gt;0,1,0)))</f>
        <v>0</v>
      </c>
    </row>
    <row r="23" spans="1:13" s="401" customFormat="1" ht="15" customHeight="1" x14ac:dyDescent="0.2">
      <c r="A23" s="527" t="s">
        <v>152</v>
      </c>
      <c r="B23" s="528">
        <f>Revenue!F45</f>
        <v>0</v>
      </c>
      <c r="C23" s="529">
        <f t="shared" si="2"/>
        <v>0</v>
      </c>
      <c r="D23" s="530">
        <f>Revenue!G45</f>
        <v>0</v>
      </c>
      <c r="E23" s="524">
        <f t="shared" si="3"/>
        <v>0</v>
      </c>
      <c r="F23" s="531">
        <f t="shared" si="0"/>
        <v>0</v>
      </c>
      <c r="G23" s="532">
        <f>IF(ISBLANK(F23),"  ",IF(F82&gt;0,F23/F82,IF(F23&gt;0,1,0)))</f>
        <v>0</v>
      </c>
      <c r="H23" s="528">
        <f>Revenue!J45</f>
        <v>0</v>
      </c>
      <c r="I23" s="529">
        <f t="shared" si="4"/>
        <v>0</v>
      </c>
      <c r="J23" s="530">
        <f>Revenue!K45</f>
        <v>0</v>
      </c>
      <c r="K23" s="533">
        <f t="shared" si="5"/>
        <v>0</v>
      </c>
      <c r="L23" s="531">
        <f t="shared" si="1"/>
        <v>0</v>
      </c>
      <c r="M23" s="532">
        <f>IF(ISBLANK(L23),"  ",IF(L82&gt;0,L23/L82,IF(L23&gt;0,1,0)))</f>
        <v>0</v>
      </c>
    </row>
    <row r="24" spans="1:13" s="401" customFormat="1" ht="15" customHeight="1" x14ac:dyDescent="0.2">
      <c r="A24" s="527" t="s">
        <v>153</v>
      </c>
      <c r="B24" s="528">
        <f>Revenue!F46</f>
        <v>0</v>
      </c>
      <c r="C24" s="529">
        <f t="shared" si="2"/>
        <v>0</v>
      </c>
      <c r="D24" s="530">
        <f>Revenue!G46</f>
        <v>0</v>
      </c>
      <c r="E24" s="524">
        <f t="shared" si="3"/>
        <v>0</v>
      </c>
      <c r="F24" s="531">
        <f t="shared" si="0"/>
        <v>0</v>
      </c>
      <c r="G24" s="532">
        <f>IF(ISBLANK(F24),"  ",IF(F82&gt;0,F24/F82,IF(F24&gt;0,1,0)))</f>
        <v>0</v>
      </c>
      <c r="H24" s="528">
        <f>Revenue!J46</f>
        <v>0</v>
      </c>
      <c r="I24" s="529">
        <f t="shared" si="4"/>
        <v>0</v>
      </c>
      <c r="J24" s="530">
        <f>Revenue!K46</f>
        <v>0</v>
      </c>
      <c r="K24" s="533">
        <f t="shared" si="5"/>
        <v>0</v>
      </c>
      <c r="L24" s="531">
        <f t="shared" si="1"/>
        <v>0</v>
      </c>
      <c r="M24" s="532">
        <f>IF(ISBLANK(L24),"  ",IF(L82&gt;0,L24/L82,IF(L24&gt;0,1,0)))</f>
        <v>0</v>
      </c>
    </row>
    <row r="25" spans="1:13" s="401" customFormat="1" ht="15" customHeight="1" x14ac:dyDescent="0.2">
      <c r="A25" s="527" t="s">
        <v>154</v>
      </c>
      <c r="B25" s="528">
        <f>Revenue!F47</f>
        <v>0</v>
      </c>
      <c r="C25" s="529">
        <f t="shared" si="2"/>
        <v>0</v>
      </c>
      <c r="D25" s="530">
        <f>Revenue!G47</f>
        <v>0</v>
      </c>
      <c r="E25" s="524">
        <f t="shared" si="3"/>
        <v>0</v>
      </c>
      <c r="F25" s="531">
        <f t="shared" si="0"/>
        <v>0</v>
      </c>
      <c r="G25" s="532">
        <f>IF(ISBLANK(F25),"  ",IF(F82&gt;0,F25/F82,IF(F25&gt;0,1,0)))</f>
        <v>0</v>
      </c>
      <c r="H25" s="528">
        <f>Revenue!J47</f>
        <v>0</v>
      </c>
      <c r="I25" s="529">
        <f t="shared" si="4"/>
        <v>0</v>
      </c>
      <c r="J25" s="530">
        <f>Revenue!K47</f>
        <v>0</v>
      </c>
      <c r="K25" s="533">
        <f t="shared" si="5"/>
        <v>0</v>
      </c>
      <c r="L25" s="531">
        <f t="shared" si="1"/>
        <v>0</v>
      </c>
      <c r="M25" s="532">
        <f>IF(ISBLANK(L25),"  ",IF(L82&gt;0,L25/L82,IF(L25&gt;0,1,0)))</f>
        <v>0</v>
      </c>
    </row>
    <row r="26" spans="1:13" s="401" customFormat="1" ht="15" customHeight="1" x14ac:dyDescent="0.2">
      <c r="A26" s="534" t="s">
        <v>155</v>
      </c>
      <c r="B26" s="528">
        <f>Revenue!F48</f>
        <v>0</v>
      </c>
      <c r="C26" s="529">
        <f t="shared" si="2"/>
        <v>0</v>
      </c>
      <c r="D26" s="530">
        <f>Revenue!G48</f>
        <v>0</v>
      </c>
      <c r="E26" s="524">
        <f t="shared" si="3"/>
        <v>0</v>
      </c>
      <c r="F26" s="531">
        <f t="shared" si="0"/>
        <v>0</v>
      </c>
      <c r="G26" s="532">
        <f>IF(ISBLANK(F26),"  ",IF(F82&gt;0,F26/F82,IF(F26&gt;0,1,0)))</f>
        <v>0</v>
      </c>
      <c r="H26" s="528">
        <f>Revenue!J48</f>
        <v>0</v>
      </c>
      <c r="I26" s="529">
        <f t="shared" si="4"/>
        <v>0</v>
      </c>
      <c r="J26" s="530">
        <f>Revenue!K48</f>
        <v>0</v>
      </c>
      <c r="K26" s="533">
        <f t="shared" si="5"/>
        <v>0</v>
      </c>
      <c r="L26" s="531">
        <f t="shared" si="1"/>
        <v>0</v>
      </c>
      <c r="M26" s="532">
        <f>IF(ISBLANK(L26),"  ",IF(L82&gt;0,L26/L82,IF(L26&gt;0,1,0)))</f>
        <v>0</v>
      </c>
    </row>
    <row r="27" spans="1:13" s="401" customFormat="1" ht="15" customHeight="1" x14ac:dyDescent="0.2">
      <c r="A27" s="534" t="s">
        <v>381</v>
      </c>
      <c r="B27" s="528">
        <f>Revenue!F50</f>
        <v>0</v>
      </c>
      <c r="C27" s="529">
        <f t="shared" si="2"/>
        <v>0</v>
      </c>
      <c r="D27" s="530">
        <f>Revenue!G50</f>
        <v>0</v>
      </c>
      <c r="E27" s="524">
        <f t="shared" si="3"/>
        <v>0</v>
      </c>
      <c r="F27" s="531">
        <f t="shared" si="0"/>
        <v>0</v>
      </c>
      <c r="G27" s="532">
        <f>IF(ISBLANK(F27),"  ",IF(F83&gt;0,F27/F83,IF(F27&gt;0,1,0)))</f>
        <v>0</v>
      </c>
      <c r="H27" s="528">
        <f>Revenue!J50</f>
        <v>0</v>
      </c>
      <c r="I27" s="529">
        <f t="shared" si="4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1"/>
        <v>0</v>
      </c>
      <c r="M27" s="532">
        <f>IF(ISBLANK(L27),"  ",IF(L83&gt;0,L27/L83,IF(L27&gt;0,1,0)))</f>
        <v>0</v>
      </c>
    </row>
    <row r="28" spans="1:13" s="401" customFormat="1" ht="15" customHeight="1" x14ac:dyDescent="0.2">
      <c r="A28" s="534" t="s">
        <v>383</v>
      </c>
      <c r="B28" s="528">
        <f>Revenue!F51</f>
        <v>0</v>
      </c>
      <c r="C28" s="529">
        <f t="shared" si="2"/>
        <v>0</v>
      </c>
      <c r="D28" s="530">
        <f>Revenue!G51</f>
        <v>0</v>
      </c>
      <c r="E28" s="524">
        <f t="shared" si="3"/>
        <v>0</v>
      </c>
      <c r="F28" s="531">
        <f t="shared" si="0"/>
        <v>0</v>
      </c>
      <c r="G28" s="532">
        <f>IF(ISBLANK(F28),"  ",IF(F84&gt;0,F28/F84,IF(F28&gt;0,1,0)))</f>
        <v>0</v>
      </c>
      <c r="H28" s="528">
        <f>Revenue!J51</f>
        <v>0</v>
      </c>
      <c r="I28" s="529">
        <f t="shared" si="4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1"/>
        <v>0</v>
      </c>
      <c r="M28" s="532">
        <f>IF(ISBLANK(L28),"  ",IF(L84&gt;0,L28/L84,IF(L28&gt;0,1,0)))</f>
        <v>0</v>
      </c>
    </row>
    <row r="29" spans="1:13" s="401" customFormat="1" ht="15" customHeight="1" x14ac:dyDescent="0.2">
      <c r="A29" s="534" t="s">
        <v>382</v>
      </c>
      <c r="B29" s="528">
        <f>Revenue!F52</f>
        <v>0</v>
      </c>
      <c r="C29" s="529">
        <f t="shared" si="2"/>
        <v>0</v>
      </c>
      <c r="D29" s="530">
        <f>Revenue!G52</f>
        <v>0</v>
      </c>
      <c r="E29" s="524">
        <f t="shared" si="3"/>
        <v>0</v>
      </c>
      <c r="F29" s="531">
        <f t="shared" si="0"/>
        <v>0</v>
      </c>
      <c r="G29" s="532">
        <f>IF(ISBLANK(F29),"  ",IF(F85&gt;0,F29/F85,IF(F29&gt;0,1,0)))</f>
        <v>0</v>
      </c>
      <c r="H29" s="528">
        <f>Revenue!J52</f>
        <v>0</v>
      </c>
      <c r="I29" s="529">
        <f t="shared" si="4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1"/>
        <v>0</v>
      </c>
      <c r="M29" s="532">
        <f>IF(ISBLANK(L29),"  ",IF(L85&gt;0,L29/L85,IF(L29&gt;0,1,0)))</f>
        <v>0</v>
      </c>
    </row>
    <row r="30" spans="1:13" s="401" customFormat="1" ht="15" customHeight="1" x14ac:dyDescent="0.2">
      <c r="A30" s="514" t="s">
        <v>415</v>
      </c>
      <c r="B30" s="528">
        <f>Revenue!F53</f>
        <v>0</v>
      </c>
      <c r="C30" s="529">
        <f>IF(ISBLANK(B30),"  ",IF(F30&gt;0,B30/F30,IF(B30&gt;0,1,0)))</f>
        <v>0</v>
      </c>
      <c r="D30" s="530">
        <f>Revenue!G53</f>
        <v>0</v>
      </c>
      <c r="E30" s="524">
        <f t="shared" si="3"/>
        <v>0</v>
      </c>
      <c r="F30" s="531">
        <f>D30+B30</f>
        <v>0</v>
      </c>
      <c r="G30" s="532">
        <f>IF(ISBLANK(F30),"  ",IF(F86&gt;0,F30/F86,IF(F30&gt;0,1,0)))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>J30+H30</f>
        <v>0</v>
      </c>
      <c r="M30" s="532">
        <f>IF(ISBLANK(L30),"  ",IF(L86&gt;0,L30/L86,IF(L30&gt;0,1,0)))</f>
        <v>0</v>
      </c>
    </row>
    <row r="31" spans="1:13" s="401" customFormat="1" ht="15" customHeight="1" x14ac:dyDescent="0.2">
      <c r="A31" s="534" t="s">
        <v>463</v>
      </c>
      <c r="B31" s="528">
        <f>Revenue!F54</f>
        <v>0</v>
      </c>
      <c r="C31" s="529">
        <f t="shared" si="2"/>
        <v>0</v>
      </c>
      <c r="D31" s="530">
        <f>Revenue!G54</f>
        <v>0</v>
      </c>
      <c r="E31" s="524">
        <f t="shared" si="3"/>
        <v>0</v>
      </c>
      <c r="F31" s="531">
        <f t="shared" si="0"/>
        <v>0</v>
      </c>
      <c r="G31" s="532">
        <f t="shared" ref="G31:G37" si="6">IF(ISBLANK(F31),"  ",IF(F82&gt;0,F31/F82,IF(F31&gt;0,1,0)))</f>
        <v>0</v>
      </c>
      <c r="H31" s="528">
        <f>Revenue!J54</f>
        <v>0</v>
      </c>
      <c r="I31" s="529">
        <f t="shared" si="4"/>
        <v>0</v>
      </c>
      <c r="J31" s="530">
        <f>Revenue!K54</f>
        <v>0</v>
      </c>
      <c r="K31" s="533">
        <f t="shared" si="5"/>
        <v>0</v>
      </c>
      <c r="L31" s="531">
        <f t="shared" si="1"/>
        <v>0</v>
      </c>
      <c r="M31" s="532">
        <f t="shared" ref="M31:M37" si="7">IF(ISBLANK(L31),"  ",IF(L82&gt;0,L31/L82,IF(L31&gt;0,1,0)))</f>
        <v>0</v>
      </c>
    </row>
    <row r="32" spans="1:13" s="401" customFormat="1" ht="15" customHeight="1" x14ac:dyDescent="0.2">
      <c r="A32" s="527" t="s">
        <v>461</v>
      </c>
      <c r="B32" s="528">
        <f>Revenue!F55</f>
        <v>0</v>
      </c>
      <c r="C32" s="529">
        <f t="shared" si="2"/>
        <v>0</v>
      </c>
      <c r="D32" s="530">
        <f>Revenue!G55</f>
        <v>0</v>
      </c>
      <c r="E32" s="524">
        <f t="shared" si="3"/>
        <v>0</v>
      </c>
      <c r="F32" s="531">
        <f t="shared" si="0"/>
        <v>0</v>
      </c>
      <c r="G32" s="532">
        <f t="shared" si="6"/>
        <v>0</v>
      </c>
      <c r="H32" s="528">
        <f>Revenue!J55</f>
        <v>0</v>
      </c>
      <c r="I32" s="529">
        <f t="shared" si="4"/>
        <v>0</v>
      </c>
      <c r="J32" s="530">
        <f>Revenue!K55</f>
        <v>0</v>
      </c>
      <c r="K32" s="533">
        <f t="shared" ref="K32:K35" si="8">IF(ISBLANK(J32),"  ",IF(L32&gt;0,J32/L32,IF(J32&gt;0,1,0)))</f>
        <v>0</v>
      </c>
      <c r="L32" s="531">
        <f t="shared" ref="L32:L35" si="9">J32+H32</f>
        <v>0</v>
      </c>
      <c r="M32" s="532">
        <f t="shared" si="7"/>
        <v>0</v>
      </c>
    </row>
    <row r="33" spans="1:13" s="401" customFormat="1" ht="15" customHeight="1" x14ac:dyDescent="0.2">
      <c r="A33" s="527" t="s">
        <v>460</v>
      </c>
      <c r="B33" s="528">
        <f>Revenue!F56</f>
        <v>0</v>
      </c>
      <c r="C33" s="529">
        <f t="shared" si="2"/>
        <v>0</v>
      </c>
      <c r="D33" s="530">
        <f>Revenue!G56</f>
        <v>0</v>
      </c>
      <c r="E33" s="524">
        <f t="shared" si="3"/>
        <v>0</v>
      </c>
      <c r="F33" s="531">
        <f t="shared" si="0"/>
        <v>0</v>
      </c>
      <c r="G33" s="532">
        <f t="shared" si="6"/>
        <v>0</v>
      </c>
      <c r="H33" s="528">
        <f>Revenue!J56</f>
        <v>0</v>
      </c>
      <c r="I33" s="529">
        <f t="shared" si="4"/>
        <v>0</v>
      </c>
      <c r="J33" s="530">
        <f>Revenue!K56</f>
        <v>0</v>
      </c>
      <c r="K33" s="533">
        <f t="shared" si="8"/>
        <v>0</v>
      </c>
      <c r="L33" s="531">
        <f t="shared" si="9"/>
        <v>0</v>
      </c>
      <c r="M33" s="532">
        <f t="shared" si="7"/>
        <v>0</v>
      </c>
    </row>
    <row r="34" spans="1:13" s="401" customFormat="1" ht="15" customHeight="1" x14ac:dyDescent="0.2">
      <c r="A34" s="527" t="s">
        <v>464</v>
      </c>
      <c r="B34" s="528">
        <f>Revenue!F57</f>
        <v>0</v>
      </c>
      <c r="C34" s="529">
        <f t="shared" si="2"/>
        <v>0</v>
      </c>
      <c r="D34" s="530">
        <f>Revenue!G57</f>
        <v>0</v>
      </c>
      <c r="E34" s="524">
        <f t="shared" si="3"/>
        <v>0</v>
      </c>
      <c r="F34" s="531">
        <f t="shared" si="0"/>
        <v>0</v>
      </c>
      <c r="G34" s="532">
        <f t="shared" si="6"/>
        <v>0</v>
      </c>
      <c r="H34" s="528">
        <f>Revenue!J57</f>
        <v>0</v>
      </c>
      <c r="I34" s="529">
        <f t="shared" si="4"/>
        <v>0</v>
      </c>
      <c r="J34" s="530">
        <f>Revenue!K57</f>
        <v>0</v>
      </c>
      <c r="K34" s="533">
        <f t="shared" si="8"/>
        <v>0</v>
      </c>
      <c r="L34" s="531">
        <f t="shared" si="9"/>
        <v>0</v>
      </c>
      <c r="M34" s="532">
        <f t="shared" si="7"/>
        <v>0</v>
      </c>
    </row>
    <row r="35" spans="1:13" s="401" customFormat="1" ht="15" customHeight="1" x14ac:dyDescent="0.2">
      <c r="A35" s="527" t="s">
        <v>462</v>
      </c>
      <c r="B35" s="528">
        <f>Revenue!F58</f>
        <v>0</v>
      </c>
      <c r="C35" s="529">
        <f t="shared" si="2"/>
        <v>0</v>
      </c>
      <c r="D35" s="530">
        <f>Revenue!G58</f>
        <v>0</v>
      </c>
      <c r="E35" s="524">
        <f t="shared" si="3"/>
        <v>0</v>
      </c>
      <c r="F35" s="531">
        <f t="shared" si="0"/>
        <v>0</v>
      </c>
      <c r="G35" s="532">
        <f t="shared" si="6"/>
        <v>0</v>
      </c>
      <c r="H35" s="528">
        <f>Revenue!J58</f>
        <v>0</v>
      </c>
      <c r="I35" s="529">
        <f t="shared" si="4"/>
        <v>0</v>
      </c>
      <c r="J35" s="530">
        <f>Revenue!K58</f>
        <v>0</v>
      </c>
      <c r="K35" s="533">
        <f t="shared" si="8"/>
        <v>0</v>
      </c>
      <c r="L35" s="531">
        <f t="shared" si="9"/>
        <v>0</v>
      </c>
      <c r="M35" s="532">
        <f t="shared" si="7"/>
        <v>0</v>
      </c>
    </row>
    <row r="36" spans="1:13" s="401" customFormat="1" ht="15" customHeight="1" x14ac:dyDescent="0.2">
      <c r="A36" s="527" t="s">
        <v>543</v>
      </c>
      <c r="B36" s="528">
        <f>Revenue!F59</f>
        <v>0</v>
      </c>
      <c r="C36" s="529">
        <f t="shared" ref="C36:C39" si="10">IF(ISBLANK(B36),"  ",IF(F36&gt;0,B36/F36,IF(B36&gt;0,1,0)))</f>
        <v>0</v>
      </c>
      <c r="D36" s="530">
        <f>Revenue!G59</f>
        <v>0</v>
      </c>
      <c r="E36" s="524">
        <f t="shared" ref="E36:E39" si="11">IF(ISBLANK(D36),"  ",IF(F36&gt;0,D36/F36,IF(D36&gt;0,1,0)))</f>
        <v>0</v>
      </c>
      <c r="F36" s="531">
        <f t="shared" ref="F36:F39" si="12">D36+B36</f>
        <v>0</v>
      </c>
      <c r="G36" s="532">
        <f t="shared" si="6"/>
        <v>0</v>
      </c>
      <c r="H36" s="528">
        <f>Revenue!J59</f>
        <v>0</v>
      </c>
      <c r="I36" s="529">
        <f t="shared" ref="I36:I39" si="13">IF(ISBLANK(H36),"  ",IF(L36&gt;0,H36/L36,IF(H36&gt;0,1,0)))</f>
        <v>0</v>
      </c>
      <c r="J36" s="530">
        <f>Revenue!K59</f>
        <v>0</v>
      </c>
      <c r="K36" s="533">
        <f t="shared" ref="K36:K39" si="14">IF(ISBLANK(J36),"  ",IF(L36&gt;0,J36/L36,IF(J36&gt;0,1,0)))</f>
        <v>0</v>
      </c>
      <c r="L36" s="531">
        <f t="shared" ref="L36:L39" si="15">J36+H36</f>
        <v>0</v>
      </c>
      <c r="M36" s="532">
        <f t="shared" si="7"/>
        <v>0</v>
      </c>
    </row>
    <row r="37" spans="1:13" s="401" customFormat="1" ht="15" customHeight="1" x14ac:dyDescent="0.2">
      <c r="A37" s="527" t="s">
        <v>571</v>
      </c>
      <c r="B37" s="528">
        <f>Revenue!F60</f>
        <v>0</v>
      </c>
      <c r="C37" s="529">
        <f t="shared" ref="C37" si="16">IF(ISBLANK(B37),"  ",IF(F37&gt;0,B37/F37,IF(B37&gt;0,1,0)))</f>
        <v>0</v>
      </c>
      <c r="D37" s="530">
        <f>Revenue!G60</f>
        <v>0</v>
      </c>
      <c r="E37" s="524">
        <f t="shared" ref="E37" si="17">IF(ISBLANK(D37),"  ",IF(F37&gt;0,D37/F37,IF(D37&gt;0,1,0)))</f>
        <v>0</v>
      </c>
      <c r="F37" s="531">
        <f t="shared" ref="F37" si="18">D37+B37</f>
        <v>0</v>
      </c>
      <c r="G37" s="532">
        <f t="shared" si="6"/>
        <v>0</v>
      </c>
      <c r="H37" s="528">
        <f>Revenue!J60</f>
        <v>0</v>
      </c>
      <c r="I37" s="529">
        <f t="shared" ref="I37" si="19">IF(ISBLANK(H37),"  ",IF(L37&gt;0,H37/L37,IF(H37&gt;0,1,0)))</f>
        <v>0</v>
      </c>
      <c r="J37" s="530">
        <f>Revenue!K60</f>
        <v>0</v>
      </c>
      <c r="K37" s="533">
        <f t="shared" ref="K37" si="20">IF(ISBLANK(J37),"  ",IF(L37&gt;0,J37/L37,IF(J37&gt;0,1,0)))</f>
        <v>0</v>
      </c>
      <c r="L37" s="531">
        <f t="shared" ref="L37" si="21">J37+H37</f>
        <v>0</v>
      </c>
      <c r="M37" s="532">
        <f t="shared" si="7"/>
        <v>0</v>
      </c>
    </row>
    <row r="38" spans="1:13" s="401" customFormat="1" ht="15" customHeight="1" x14ac:dyDescent="0.2">
      <c r="A38" s="527" t="s">
        <v>544</v>
      </c>
      <c r="B38" s="528">
        <f>Revenue!F61</f>
        <v>0</v>
      </c>
      <c r="C38" s="529">
        <f t="shared" si="10"/>
        <v>0</v>
      </c>
      <c r="D38" s="530">
        <f>Revenue!G61</f>
        <v>0</v>
      </c>
      <c r="E38" s="524">
        <f t="shared" si="11"/>
        <v>0</v>
      </c>
      <c r="F38" s="531">
        <f t="shared" si="12"/>
        <v>0</v>
      </c>
      <c r="G38" s="532">
        <f t="shared" ref="G38:G39" si="22">IF(ISBLANK(F38),"  ",IF(F88&gt;0,F38/F88,IF(F38&gt;0,1,0)))</f>
        <v>0</v>
      </c>
      <c r="H38" s="528">
        <f>Revenue!J61</f>
        <v>0</v>
      </c>
      <c r="I38" s="529">
        <f t="shared" si="13"/>
        <v>0</v>
      </c>
      <c r="J38" s="530">
        <f>Revenue!K61</f>
        <v>0</v>
      </c>
      <c r="K38" s="533">
        <f t="shared" si="14"/>
        <v>0</v>
      </c>
      <c r="L38" s="531">
        <f t="shared" si="15"/>
        <v>0</v>
      </c>
      <c r="M38" s="532">
        <f t="shared" ref="M38:M39" si="23">IF(ISBLANK(L38),"  ",IF(L88&gt;0,L38/L88,IF(L38&gt;0,1,0)))</f>
        <v>0</v>
      </c>
    </row>
    <row r="39" spans="1:13" s="401" customFormat="1" ht="15" customHeight="1" x14ac:dyDescent="0.2">
      <c r="A39" s="527" t="s">
        <v>545</v>
      </c>
      <c r="B39" s="528">
        <f>Revenue!F62</f>
        <v>0</v>
      </c>
      <c r="C39" s="529">
        <f t="shared" si="10"/>
        <v>0</v>
      </c>
      <c r="D39" s="530">
        <f>Revenue!G62</f>
        <v>0</v>
      </c>
      <c r="E39" s="524">
        <f t="shared" si="11"/>
        <v>0</v>
      </c>
      <c r="F39" s="531">
        <f t="shared" si="12"/>
        <v>0</v>
      </c>
      <c r="G39" s="532">
        <f t="shared" si="22"/>
        <v>0</v>
      </c>
      <c r="H39" s="528">
        <f>Revenue!J62</f>
        <v>0</v>
      </c>
      <c r="I39" s="529">
        <f t="shared" si="13"/>
        <v>0</v>
      </c>
      <c r="J39" s="530">
        <f>Revenue!K62</f>
        <v>0</v>
      </c>
      <c r="K39" s="533">
        <f t="shared" si="14"/>
        <v>0</v>
      </c>
      <c r="L39" s="531">
        <f t="shared" si="15"/>
        <v>0</v>
      </c>
      <c r="M39" s="532">
        <f t="shared" si="23"/>
        <v>0</v>
      </c>
    </row>
    <row r="40" spans="1:13" ht="15" customHeight="1" x14ac:dyDescent="0.25">
      <c r="A40" s="216" t="s">
        <v>156</v>
      </c>
      <c r="B40" s="264"/>
      <c r="C40" s="265" t="s">
        <v>117</v>
      </c>
      <c r="D40" s="261"/>
      <c r="E40" s="501"/>
      <c r="F40" s="246"/>
      <c r="G40" s="267" t="s">
        <v>117</v>
      </c>
      <c r="H40" s="264" t="s">
        <v>117</v>
      </c>
      <c r="I40" s="265" t="s">
        <v>117</v>
      </c>
      <c r="J40" s="261"/>
      <c r="K40" s="266" t="s">
        <v>117</v>
      </c>
      <c r="L40" s="246"/>
      <c r="M40" s="267" t="s">
        <v>117</v>
      </c>
    </row>
    <row r="41" spans="1:13" ht="15" customHeight="1" x14ac:dyDescent="0.2">
      <c r="A41" s="262" t="s">
        <v>257</v>
      </c>
      <c r="B41" s="136">
        <f>Revenue!F95+Revenue!F96</f>
        <v>0</v>
      </c>
      <c r="C41" s="251">
        <f t="shared" si="2"/>
        <v>0</v>
      </c>
      <c r="D41" s="257">
        <f>Revenue!G95+Revenue!G96</f>
        <v>0</v>
      </c>
      <c r="E41" s="253">
        <f t="shared" si="3"/>
        <v>0</v>
      </c>
      <c r="F41" s="137">
        <f>D41+B41</f>
        <v>0</v>
      </c>
      <c r="G41" s="255">
        <f>IF(ISBLANK(F41),"  ",IF(F82&gt;0,F41/F82,IF(F41&gt;0,1,0)))</f>
        <v>0</v>
      </c>
      <c r="H41" s="136">
        <f>Revenue!J95+Revenue!J96</f>
        <v>0</v>
      </c>
      <c r="I41" s="251">
        <f>IF(ISBLANK(H41),"  ",IF(L41&gt;0,H41/L41,IF(H41&gt;0,1,0)))</f>
        <v>0</v>
      </c>
      <c r="J41" s="257">
        <f>Revenue!K95+Revenue!K96</f>
        <v>0</v>
      </c>
      <c r="K41" s="253">
        <f>IF(ISBLANK(J41),"  ",IF(L41&gt;0,J41/L41,IF(J41&gt;0,1,0)))</f>
        <v>0</v>
      </c>
      <c r="L41" s="137">
        <f>J41+H41</f>
        <v>0</v>
      </c>
      <c r="M41" s="255">
        <f>IF(ISBLANK(L41),"  ",IF(L82&gt;0,L41/L82,IF(L41&gt;0,1,0)))</f>
        <v>0</v>
      </c>
    </row>
    <row r="42" spans="1:13" ht="15" customHeight="1" x14ac:dyDescent="0.25">
      <c r="A42" s="216" t="s">
        <v>157</v>
      </c>
      <c r="B42" s="264"/>
      <c r="C42" s="265" t="s">
        <v>117</v>
      </c>
      <c r="D42" s="261"/>
      <c r="E42" s="253"/>
      <c r="F42" s="246"/>
      <c r="G42" s="267" t="s">
        <v>117</v>
      </c>
      <c r="H42" s="264"/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3" t="s">
        <v>546</v>
      </c>
      <c r="B43" s="209">
        <f>Revenue!F97</f>
        <v>0</v>
      </c>
      <c r="C43" s="256">
        <f t="shared" si="2"/>
        <v>0</v>
      </c>
      <c r="D43" s="261">
        <f>Revenue!G97</f>
        <v>0</v>
      </c>
      <c r="E43" s="253">
        <f t="shared" si="3"/>
        <v>0</v>
      </c>
      <c r="F43" s="246">
        <f>D43+B43</f>
        <v>0</v>
      </c>
      <c r="G43" s="260">
        <f>IF(ISBLANK(F43),"  ",IF(F82&gt;0,F43/F82,IF(F43&gt;0,1,0)))</f>
        <v>0</v>
      </c>
      <c r="H43" s="209">
        <f>Revenue!J97</f>
        <v>0</v>
      </c>
      <c r="I43" s="256">
        <f>IF(ISBLANK(H43),"  ",IF(L43&gt;0,H43/L43,IF(H43&gt;0,1,0)))</f>
        <v>0</v>
      </c>
      <c r="J43" s="261">
        <f>Revenue!K97</f>
        <v>0</v>
      </c>
      <c r="K43" s="258">
        <f>IF(ISBLANK(J43),"  ",IF(L43&gt;0,J43/L43,IF(J43&gt;0,1,0)))</f>
        <v>0</v>
      </c>
      <c r="L43" s="246">
        <f>J43+H43</f>
        <v>0</v>
      </c>
      <c r="M43" s="260">
        <f>IF(ISBLANK(L43),"  ",IF(L82&gt;0,L43/L82,IF(L43&gt;0,1,0)))</f>
        <v>0</v>
      </c>
    </row>
    <row r="44" spans="1:13" ht="15" customHeight="1" x14ac:dyDescent="0.2">
      <c r="A44" s="263"/>
      <c r="B44" s="209"/>
      <c r="C44" s="256" t="str">
        <f t="shared" si="2"/>
        <v xml:space="preserve">  </v>
      </c>
      <c r="D44" s="261"/>
      <c r="E44" s="253"/>
      <c r="F44" s="246"/>
      <c r="G44" s="260"/>
      <c r="H44" s="209"/>
      <c r="I44" s="256" t="str">
        <f>IF(ISBLANK(H44),"  ",IF(L44&gt;0,H44/L44,IF(H44&gt;0,1,0)))</f>
        <v xml:space="preserve">  </v>
      </c>
      <c r="J44" s="261"/>
      <c r="K44" s="258" t="str">
        <f>IF(ISBLANK(J44),"  ",IF(L44&gt;0,J44/L44,IF(J44&gt;0,1,0)))</f>
        <v xml:space="preserve">  </v>
      </c>
      <c r="L44" s="246">
        <f>J44+H44</f>
        <v>0</v>
      </c>
      <c r="M44" s="260">
        <f>IF(ISBLANK(L44),"  ",IF(L82&gt;0,L44/L82,IF(L44&gt;0,1,0)))</f>
        <v>0</v>
      </c>
    </row>
    <row r="45" spans="1:13" s="153" customFormat="1" ht="15" customHeight="1" x14ac:dyDescent="0.25">
      <c r="A45" s="216" t="s">
        <v>158</v>
      </c>
      <c r="B45" s="217">
        <f>SUM(B13,B14,B15,B41,B43,B44)</f>
        <v>11307128</v>
      </c>
      <c r="C45" s="268">
        <f>IF(ISBLANK(B45),"  ",IF(F45&gt;0,B45/F45,IF(B45&gt;0,1,0)))</f>
        <v>1</v>
      </c>
      <c r="D45" s="217">
        <f>SUM(D13,D14,D15,D41,D43,D44)</f>
        <v>0</v>
      </c>
      <c r="E45" s="296">
        <f>IF(ISBLANK(D45),"  ",IF(F45&gt;0,D45/F45,IF(D45&gt;0,1,0)))</f>
        <v>0</v>
      </c>
      <c r="F45" s="217">
        <f>SUM(F13,F14,F15,F41,F43,F44)</f>
        <v>11307128</v>
      </c>
      <c r="G45" s="270">
        <f>IF(ISBLANK(F45),"  ",IF(F82&gt;0,F45/F82,IF(F45&gt;0,1,0)))</f>
        <v>0.23470392062991519</v>
      </c>
      <c r="H45" s="217">
        <f>SUM(H13,H14,H15,H41,H43,H44)</f>
        <v>11152676</v>
      </c>
      <c r="I45" s="268">
        <f>IF(ISBLANK(H45),"  ",IF(L45&gt;0,H45/L45,IF(H45&gt;0,1,0)))</f>
        <v>1</v>
      </c>
      <c r="J45" s="217">
        <f>SUM(J13,J14,J15,J41,J43,J44)</f>
        <v>0</v>
      </c>
      <c r="K45" s="269">
        <f>IF(ISBLANK(J45),"  ",IF(L45&gt;0,J45/L45,IF(J45&gt;0,1,0)))</f>
        <v>0</v>
      </c>
      <c r="L45" s="217">
        <f>SUM(L13,L14,L15,L41,L43,L44)</f>
        <v>11152676</v>
      </c>
      <c r="M45" s="270">
        <f>IF(ISBLANK(L45),"  ",IF(L82&gt;0,L45/L82,IF(L45&gt;0,1,0)))</f>
        <v>0.21996661412139512</v>
      </c>
    </row>
    <row r="46" spans="1:13" ht="15" customHeight="1" x14ac:dyDescent="0.25">
      <c r="A46" s="223" t="s">
        <v>205</v>
      </c>
      <c r="B46" s="224"/>
      <c r="C46" s="265" t="s">
        <v>117</v>
      </c>
      <c r="D46" s="261"/>
      <c r="E46" s="266" t="s">
        <v>117</v>
      </c>
      <c r="F46" s="246"/>
      <c r="G46" s="267" t="s">
        <v>117</v>
      </c>
      <c r="H46" s="224"/>
      <c r="I46" s="265" t="s">
        <v>117</v>
      </c>
      <c r="J46" s="261"/>
      <c r="K46" s="266" t="s">
        <v>117</v>
      </c>
      <c r="L46" s="246"/>
      <c r="M46" s="267" t="s">
        <v>117</v>
      </c>
    </row>
    <row r="47" spans="1:13" ht="15" customHeight="1" x14ac:dyDescent="0.2">
      <c r="A47" s="197" t="s">
        <v>206</v>
      </c>
      <c r="B47" s="136">
        <f>Revenue!F87</f>
        <v>0</v>
      </c>
      <c r="C47" s="251">
        <f t="shared" si="2"/>
        <v>0</v>
      </c>
      <c r="D47" s="257">
        <f>Revenue!G87</f>
        <v>0</v>
      </c>
      <c r="E47" s="253">
        <f>IF(ISBLANK(D47),"  ",IF(F47&gt;0,D47/F47,IF(D47&gt;0,1,0)))</f>
        <v>0</v>
      </c>
      <c r="F47" s="137">
        <f>D47+B47</f>
        <v>0</v>
      </c>
      <c r="G47" s="255">
        <f>IF(ISBLANK(F47),"  ",IF(F82&gt;0,F47/D82,IF(F47&gt;0,1,0)))</f>
        <v>0</v>
      </c>
      <c r="H47" s="136">
        <f>Revenue!J87</f>
        <v>0</v>
      </c>
      <c r="I47" s="251">
        <f t="shared" ref="I47:I53" si="24">IF(ISBLANK(H47),"  ",IF(L47&gt;0,H47/L47,IF(H47&gt;0,1,0)))</f>
        <v>0</v>
      </c>
      <c r="J47" s="257">
        <f>Revenue!K87</f>
        <v>0</v>
      </c>
      <c r="K47" s="253">
        <f t="shared" ref="K47:K53" si="25">IF(ISBLANK(J47),"  ",IF(L47&gt;0,J47/L47,IF(J47&gt;0,1,0)))</f>
        <v>0</v>
      </c>
      <c r="L47" s="137">
        <f>J47+H47</f>
        <v>0</v>
      </c>
      <c r="M47" s="255">
        <f>IF(ISBLANK(L47),"  ",IF(L82&gt;0,L47/J82,IF(L47&gt;0,1,0)))</f>
        <v>0</v>
      </c>
    </row>
    <row r="48" spans="1:13" ht="15" customHeight="1" x14ac:dyDescent="0.2">
      <c r="A48" s="211" t="s">
        <v>207</v>
      </c>
      <c r="B48" s="209">
        <f>Revenue!F88</f>
        <v>0</v>
      </c>
      <c r="C48" s="256">
        <f t="shared" si="2"/>
        <v>0</v>
      </c>
      <c r="D48" s="261">
        <f>Revenue!G88</f>
        <v>0</v>
      </c>
      <c r="E48" s="253">
        <f t="shared" ref="E48:E53" si="26">IF(ISBLANK(D48),"  ",IF(F48&gt;0,D48/F48,IF(D48&gt;0,1,0)))</f>
        <v>0</v>
      </c>
      <c r="F48" s="246">
        <f>D48+B48</f>
        <v>0</v>
      </c>
      <c r="G48" s="260">
        <f>IF(ISBLANK(F48),"  ",IF(D82&gt;0,F48/D82,IF(F48&gt;0,1,0)))</f>
        <v>0</v>
      </c>
      <c r="H48" s="209">
        <f>Revenue!J88</f>
        <v>0</v>
      </c>
      <c r="I48" s="256">
        <f t="shared" si="24"/>
        <v>0</v>
      </c>
      <c r="J48" s="261">
        <f>Revenue!K88</f>
        <v>0</v>
      </c>
      <c r="K48" s="258">
        <f t="shared" si="25"/>
        <v>0</v>
      </c>
      <c r="L48" s="246">
        <f>J48+H48</f>
        <v>0</v>
      </c>
      <c r="M48" s="260">
        <f>IF(ISBLANK(L48),"  ",IF(J82&gt;0,L48/J82,IF(L48&gt;0,1,0)))</f>
        <v>0</v>
      </c>
    </row>
    <row r="49" spans="1:13" ht="15" customHeight="1" x14ac:dyDescent="0.2">
      <c r="A49" s="197" t="s">
        <v>254</v>
      </c>
      <c r="B49" s="209">
        <f>Revenue!F89</f>
        <v>0</v>
      </c>
      <c r="C49" s="256">
        <f t="shared" si="2"/>
        <v>0</v>
      </c>
      <c r="D49" s="261">
        <f>Revenue!G89</f>
        <v>0</v>
      </c>
      <c r="E49" s="253">
        <f t="shared" si="26"/>
        <v>0</v>
      </c>
      <c r="F49" s="246">
        <f>D49+B49</f>
        <v>0</v>
      </c>
      <c r="G49" s="260">
        <f>IF(ISBLANK(F49),"  ",IF(D82&gt;0,F49/D82,IF(F49&gt;0,1,0)))</f>
        <v>0</v>
      </c>
      <c r="H49" s="209">
        <f>Revenue!J89</f>
        <v>0</v>
      </c>
      <c r="I49" s="256">
        <f t="shared" si="24"/>
        <v>0</v>
      </c>
      <c r="J49" s="261">
        <f>Revenue!K89</f>
        <v>0</v>
      </c>
      <c r="K49" s="258">
        <f t="shared" si="25"/>
        <v>0</v>
      </c>
      <c r="L49" s="246">
        <f>J49+H49</f>
        <v>0</v>
      </c>
      <c r="M49" s="260">
        <f>IF(ISBLANK(L49),"  ",IF(J82&gt;0,L49/J82,IF(L49&gt;0,1,0)))</f>
        <v>0</v>
      </c>
    </row>
    <row r="50" spans="1:13" ht="15" customHeight="1" x14ac:dyDescent="0.2">
      <c r="A50" s="208" t="s">
        <v>208</v>
      </c>
      <c r="B50" s="209">
        <f>Revenue!F90</f>
        <v>0</v>
      </c>
      <c r="C50" s="256">
        <f t="shared" si="2"/>
        <v>0</v>
      </c>
      <c r="D50" s="261">
        <f>Revenue!G90</f>
        <v>0</v>
      </c>
      <c r="E50" s="253">
        <f t="shared" si="26"/>
        <v>0</v>
      </c>
      <c r="F50" s="246">
        <f>D50+B50</f>
        <v>0</v>
      </c>
      <c r="G50" s="260">
        <f>IF(ISBLANK(F50),"  ",IF(D82&gt;0,F50/D82,IF(F50&gt;0,1,0)))</f>
        <v>0</v>
      </c>
      <c r="H50" s="209">
        <f>Revenue!J90</f>
        <v>0</v>
      </c>
      <c r="I50" s="256">
        <f t="shared" si="24"/>
        <v>0</v>
      </c>
      <c r="J50" s="261">
        <f>Revenue!K90</f>
        <v>0</v>
      </c>
      <c r="K50" s="258">
        <f t="shared" si="25"/>
        <v>0</v>
      </c>
      <c r="L50" s="246">
        <f>J50+H50</f>
        <v>0</v>
      </c>
      <c r="M50" s="260">
        <f>IF(ISBLANK(L50),"  ",IF(J82&gt;0,L50/J82,IF(L50&gt;0,1,0)))</f>
        <v>0</v>
      </c>
    </row>
    <row r="51" spans="1:13" ht="15" customHeight="1" x14ac:dyDescent="0.2">
      <c r="A51" s="211" t="s">
        <v>255</v>
      </c>
      <c r="B51" s="209">
        <f>Revenue!F92</f>
        <v>0</v>
      </c>
      <c r="C51" s="256">
        <f t="shared" si="2"/>
        <v>0</v>
      </c>
      <c r="D51" s="261">
        <f>Revenue!G92</f>
        <v>522408</v>
      </c>
      <c r="E51" s="253">
        <f t="shared" si="26"/>
        <v>1</v>
      </c>
      <c r="F51" s="246">
        <f>D51+B51</f>
        <v>522408</v>
      </c>
      <c r="G51" s="260">
        <f>IF(ISBLANK(F51),"  ",IF(F82&gt;0,F51/F82,IF(F51&gt;0,1,0)))</f>
        <v>1.0843709009788581E-2</v>
      </c>
      <c r="H51" s="209">
        <f>Revenue!J92</f>
        <v>0</v>
      </c>
      <c r="I51" s="256">
        <f t="shared" si="24"/>
        <v>0</v>
      </c>
      <c r="J51" s="261">
        <f>Revenue!K92</f>
        <v>1000</v>
      </c>
      <c r="K51" s="258">
        <f t="shared" si="25"/>
        <v>1</v>
      </c>
      <c r="L51" s="246">
        <f>J51+H51</f>
        <v>1000</v>
      </c>
      <c r="M51" s="260">
        <f>IF(ISBLANK(L51),"  ",IF(L82&gt;0,L51/L82,IF(L51&gt;0,1,0)))</f>
        <v>1.9723213883501602E-5</v>
      </c>
    </row>
    <row r="52" spans="1:13" s="153" customFormat="1" ht="15" customHeight="1" x14ac:dyDescent="0.25">
      <c r="A52" s="223" t="s">
        <v>209</v>
      </c>
      <c r="B52" s="217">
        <f>B51+B50+B49+B48+B47</f>
        <v>0</v>
      </c>
      <c r="C52" s="268">
        <f t="shared" si="2"/>
        <v>0</v>
      </c>
      <c r="D52" s="271">
        <f>D51+D50+D49+D48+D47</f>
        <v>522408</v>
      </c>
      <c r="E52" s="296">
        <f>IF(ISBLANK(D52),"  ",IF(F52&gt;0,D52/F52,IF(D52&gt;0,1,0)))</f>
        <v>1</v>
      </c>
      <c r="F52" s="272">
        <f>F51+F50+F49+F48+F47</f>
        <v>522408</v>
      </c>
      <c r="G52" s="270">
        <f>IF(ISBLANK(F52),"  ",IF(F82&gt;0,F52/F82,IF(F52&gt;0,1,0)))</f>
        <v>1.0843709009788581E-2</v>
      </c>
      <c r="H52" s="217">
        <f>H51+H50+H49+H48+H47</f>
        <v>0</v>
      </c>
      <c r="I52" s="268">
        <f t="shared" si="24"/>
        <v>0</v>
      </c>
      <c r="J52" s="271">
        <f>J51+J50+J49+J48+J47</f>
        <v>1000</v>
      </c>
      <c r="K52" s="269">
        <f t="shared" si="25"/>
        <v>1</v>
      </c>
      <c r="L52" s="272">
        <f>L51+L50+L49+L48+L47</f>
        <v>1000</v>
      </c>
      <c r="M52" s="270">
        <f>IF(ISBLANK(L52),"  ",IF(L82&gt;0,L52/L82,IF(L52&gt;0,1,0)))</f>
        <v>1.9723213883501602E-5</v>
      </c>
    </row>
    <row r="53" spans="1:13" s="153" customFormat="1" ht="15" customHeight="1" x14ac:dyDescent="0.25">
      <c r="A53" s="222" t="s">
        <v>414</v>
      </c>
      <c r="B53" s="273">
        <f>Revenue!F109</f>
        <v>0</v>
      </c>
      <c r="C53" s="268">
        <f t="shared" si="2"/>
        <v>0</v>
      </c>
      <c r="D53" s="291">
        <f>Revenue!G109</f>
        <v>0</v>
      </c>
      <c r="E53" s="296">
        <f t="shared" si="26"/>
        <v>0</v>
      </c>
      <c r="F53" s="274">
        <f>D53+B53</f>
        <v>0</v>
      </c>
      <c r="G53" s="270">
        <f>IF(ISBLANK(F53),"  ",IF(F82&gt;0,F53/F82,IF(F53&gt;0,1,0)))</f>
        <v>0</v>
      </c>
      <c r="H53" s="273">
        <f>Revenue!J109</f>
        <v>0</v>
      </c>
      <c r="I53" s="268">
        <f t="shared" si="24"/>
        <v>0</v>
      </c>
      <c r="J53" s="273">
        <f>Revenue!K109</f>
        <v>0</v>
      </c>
      <c r="K53" s="269">
        <f t="shared" si="25"/>
        <v>0</v>
      </c>
      <c r="L53" s="274">
        <f>J53+H53</f>
        <v>0</v>
      </c>
      <c r="M53" s="270">
        <f>IF(ISBLANK(L53),"  ",IF(L82&gt;0,L53/L82,IF(L53&gt;0,1,0)))</f>
        <v>0</v>
      </c>
    </row>
    <row r="54" spans="1:13" ht="15" customHeight="1" x14ac:dyDescent="0.25">
      <c r="A54" s="199" t="s">
        <v>211</v>
      </c>
      <c r="B54" s="275"/>
      <c r="C54" s="276" t="s">
        <v>117</v>
      </c>
      <c r="D54" s="257"/>
      <c r="E54" s="277" t="s">
        <v>117</v>
      </c>
      <c r="F54" s="137"/>
      <c r="G54" s="278" t="s">
        <v>117</v>
      </c>
      <c r="H54" s="275"/>
      <c r="I54" s="276" t="s">
        <v>117</v>
      </c>
      <c r="J54" s="257"/>
      <c r="K54" s="277" t="s">
        <v>117</v>
      </c>
      <c r="L54" s="137"/>
      <c r="M54" s="278" t="s">
        <v>117</v>
      </c>
    </row>
    <row r="55" spans="1:13" ht="15" customHeight="1" x14ac:dyDescent="0.2">
      <c r="A55" s="197" t="s">
        <v>243</v>
      </c>
      <c r="B55" s="275">
        <f>Revenue!F7</f>
        <v>8886958</v>
      </c>
      <c r="C55" s="251">
        <f t="shared" si="2"/>
        <v>1</v>
      </c>
      <c r="D55" s="257">
        <f>Revenue!G7</f>
        <v>0</v>
      </c>
      <c r="E55" s="253">
        <f>IF(ISBLANK(D55),"  ",IF(F55&gt;0,D55/F55,IF(D55&gt;0,1,0)))</f>
        <v>0</v>
      </c>
      <c r="F55" s="279">
        <f t="shared" ref="F55:F60" si="27">D55+B55</f>
        <v>8886958</v>
      </c>
      <c r="G55" s="255">
        <f>IF(ISBLANK(F55),"  ",IF(F82&gt;0,F55/F82,IF(F55&gt;0,1,0)))</f>
        <v>0.18446805281353407</v>
      </c>
      <c r="H55" s="275">
        <f>Revenue!J7</f>
        <v>10290000</v>
      </c>
      <c r="I55" s="251">
        <f t="shared" ref="I55:I73" si="28">IF(ISBLANK(H55),"  ",IF(L55&gt;0,H55/L55,IF(H55&gt;0,1,0)))</f>
        <v>1</v>
      </c>
      <c r="J55" s="257">
        <f>Revenue!K7</f>
        <v>0</v>
      </c>
      <c r="K55" s="253">
        <f t="shared" ref="K55:K73" si="29">IF(ISBLANK(J55),"  ",IF(L55&gt;0,J55/L55,IF(J55&gt;0,1,0)))</f>
        <v>0</v>
      </c>
      <c r="L55" s="279">
        <f t="shared" ref="L55:L60" si="30">J55+H55</f>
        <v>10290000</v>
      </c>
      <c r="M55" s="255">
        <f>IF(ISBLANK(L55),"  ",IF(L82&gt;0,L55/L82,IF(L55&gt;0,1,0)))</f>
        <v>0.20295187086123148</v>
      </c>
    </row>
    <row r="56" spans="1:13" ht="15" customHeight="1" x14ac:dyDescent="0.2">
      <c r="A56" s="208" t="s">
        <v>244</v>
      </c>
      <c r="B56" s="224">
        <f>Revenue!F19</f>
        <v>0</v>
      </c>
      <c r="C56" s="256">
        <f t="shared" si="2"/>
        <v>0</v>
      </c>
      <c r="D56" s="261">
        <f>Revenue!G19</f>
        <v>0</v>
      </c>
      <c r="E56" s="253">
        <f t="shared" ref="E56:E81" si="31">IF(ISBLANK(D56),"  ",IF(F56&gt;0,D56/F56,IF(D56&gt;0,1,0)))</f>
        <v>0</v>
      </c>
      <c r="F56" s="280">
        <f t="shared" si="27"/>
        <v>0</v>
      </c>
      <c r="G56" s="260">
        <f>IF(ISBLANK(F56),"  ",IF(F82&gt;0,F56/F82,IF(F56&gt;0,1,0)))</f>
        <v>0</v>
      </c>
      <c r="H56" s="224">
        <f>Revenue!J19</f>
        <v>0</v>
      </c>
      <c r="I56" s="256">
        <f t="shared" si="28"/>
        <v>0</v>
      </c>
      <c r="J56" s="261">
        <f>Revenue!K19</f>
        <v>0</v>
      </c>
      <c r="K56" s="258">
        <f t="shared" si="29"/>
        <v>0</v>
      </c>
      <c r="L56" s="280">
        <f t="shared" si="30"/>
        <v>0</v>
      </c>
      <c r="M56" s="260">
        <f>IF(ISBLANK(L56),"  ",IF(L82&gt;0,L56/L82,IF(L56&gt;0,1,0)))</f>
        <v>0</v>
      </c>
    </row>
    <row r="57" spans="1:13" ht="15" customHeight="1" x14ac:dyDescent="0.2">
      <c r="A57" s="281" t="s">
        <v>245</v>
      </c>
      <c r="B57" s="282">
        <f>Revenue!F9</f>
        <v>0</v>
      </c>
      <c r="C57" s="256">
        <f t="shared" si="2"/>
        <v>0</v>
      </c>
      <c r="D57" s="283">
        <f>Revenue!G9</f>
        <v>497631</v>
      </c>
      <c r="E57" s="253">
        <f t="shared" si="31"/>
        <v>1</v>
      </c>
      <c r="F57" s="284">
        <f t="shared" si="27"/>
        <v>497631</v>
      </c>
      <c r="G57" s="260">
        <f>IF(ISBLANK(F57),"  ",IF(F82&gt;0,F57/F82,IF(F57&gt;0,1,0)))</f>
        <v>1.0329408734648209E-2</v>
      </c>
      <c r="H57" s="282">
        <f>Revenue!J9</f>
        <v>0</v>
      </c>
      <c r="I57" s="256">
        <f t="shared" si="28"/>
        <v>0</v>
      </c>
      <c r="J57" s="283">
        <f>Revenue!K9</f>
        <v>560000</v>
      </c>
      <c r="K57" s="258">
        <f t="shared" si="29"/>
        <v>1</v>
      </c>
      <c r="L57" s="284">
        <f t="shared" si="30"/>
        <v>560000</v>
      </c>
      <c r="M57" s="260">
        <f>IF(ISBLANK(L57),"  ",IF(L82&gt;0,L57/L82,IF(L57&gt;0,1,0)))</f>
        <v>1.1044999774760898E-2</v>
      </c>
    </row>
    <row r="58" spans="1:13" ht="15" customHeight="1" x14ac:dyDescent="0.2">
      <c r="A58" s="281" t="s">
        <v>246</v>
      </c>
      <c r="B58" s="282">
        <f>Revenue!F10</f>
        <v>213271</v>
      </c>
      <c r="C58" s="256">
        <f t="shared" si="2"/>
        <v>1</v>
      </c>
      <c r="D58" s="283">
        <f>Revenue!G10</f>
        <v>0</v>
      </c>
      <c r="E58" s="253">
        <f t="shared" si="31"/>
        <v>0</v>
      </c>
      <c r="F58" s="284">
        <f t="shared" si="27"/>
        <v>213271</v>
      </c>
      <c r="G58" s="260">
        <f>IF(ISBLANK(F58),"  ",IF(F82&gt;0,F58/F82,IF(F58&gt;0,1,0)))</f>
        <v>4.4269013189434702E-3</v>
      </c>
      <c r="H58" s="282">
        <f>Revenue!J10</f>
        <v>255000</v>
      </c>
      <c r="I58" s="256">
        <f t="shared" si="28"/>
        <v>1</v>
      </c>
      <c r="J58" s="283">
        <f>Revenue!K10</f>
        <v>0</v>
      </c>
      <c r="K58" s="258">
        <f t="shared" si="29"/>
        <v>0</v>
      </c>
      <c r="L58" s="284">
        <f t="shared" si="30"/>
        <v>255000</v>
      </c>
      <c r="M58" s="260">
        <f>IF(ISBLANK(L58),"  ",IF(L82&gt;0,L58/L82,IF(L58&gt;0,1,0)))</f>
        <v>5.0294195402929088E-3</v>
      </c>
    </row>
    <row r="59" spans="1:13" ht="15" customHeight="1" x14ac:dyDescent="0.2">
      <c r="A59" s="281" t="s">
        <v>412</v>
      </c>
      <c r="B59" s="282">
        <v>0</v>
      </c>
      <c r="C59" s="256">
        <f>IF(ISBLANK(B59),"  ",IF(F59&gt;0,B59/F59,IF(B59&gt;0,1,0)))</f>
        <v>0</v>
      </c>
      <c r="D59" s="283">
        <f>Athletics!U13</f>
        <v>0</v>
      </c>
      <c r="E59" s="253">
        <f t="shared" si="31"/>
        <v>0</v>
      </c>
      <c r="F59" s="284">
        <f t="shared" si="27"/>
        <v>0</v>
      </c>
      <c r="G59" s="260">
        <f>IF(ISBLANK(F59),"  ",IF(F84&gt;0,F59/F84,IF(F59&gt;0,1,0)))</f>
        <v>0</v>
      </c>
      <c r="H59" s="282">
        <v>0</v>
      </c>
      <c r="I59" s="256">
        <f>IF(ISBLANK(H59),"  ",IF(L59&gt;0,H59/L59,IF(H59&gt;0,1,0)))</f>
        <v>0</v>
      </c>
      <c r="J59" s="283">
        <f>Athletics!W13</f>
        <v>0</v>
      </c>
      <c r="K59" s="258">
        <f>IF(ISBLANK(J59),"  ",IF(L59&gt;0,J59/L59,IF(J59&gt;0,1,0)))</f>
        <v>0</v>
      </c>
      <c r="L59" s="284">
        <f t="shared" si="30"/>
        <v>0</v>
      </c>
      <c r="M59" s="260">
        <f>IF(ISBLANK(L59),"  ",IF(L84&gt;0,L59/L84,IF(L59&gt;0,1,0)))</f>
        <v>0</v>
      </c>
    </row>
    <row r="60" spans="1:13" ht="15" customHeight="1" x14ac:dyDescent="0.2">
      <c r="A60" s="208" t="s">
        <v>253</v>
      </c>
      <c r="B60" s="224">
        <f>Revenue!F11+Revenue!F12+Revenue!F14+Revenue!F15+Revenue!F17+Revenue!F18+Revenue!F22+Revenue!F23+Revenue!F13+Revenue!F16</f>
        <v>886357</v>
      </c>
      <c r="C60" s="256">
        <f t="shared" si="2"/>
        <v>0.23458111451019686</v>
      </c>
      <c r="D60" s="261">
        <f>Revenue!G11+Revenue!G12+Revenue!G14+Revenue!G15+Revenue!G17+Revenue!G18+Revenue!G22+Revenue!G23+Revenue!G13+Revenue!G16</f>
        <v>2892110</v>
      </c>
      <c r="E60" s="253">
        <f t="shared" si="31"/>
        <v>0.76541888548980319</v>
      </c>
      <c r="F60" s="280">
        <f t="shared" si="27"/>
        <v>3778467</v>
      </c>
      <c r="G60" s="260">
        <f>IF(ISBLANK(F60),"  ",IF(F82&gt;0,F60/F82,IF(F60&gt;0,1,0)))</f>
        <v>7.8430262651201413E-2</v>
      </c>
      <c r="H60" s="224">
        <f>Revenue!J11+Revenue!J12+Revenue!J14+Revenue!J15+Revenue!J17+Revenue!J18+Revenue!J22+Revenue!J23+Revenue!J13+Revenue!J16</f>
        <v>970000</v>
      </c>
      <c r="I60" s="256">
        <f t="shared" si="28"/>
        <v>0.21846846846846846</v>
      </c>
      <c r="J60" s="261">
        <f>Revenue!K11+Revenue!K12+Revenue!K14+Revenue!K15+Revenue!K17+Revenue!K18+Revenue!K22+Revenue!K23+Revenue!K13+Revenue!K16</f>
        <v>3470000</v>
      </c>
      <c r="K60" s="258">
        <f t="shared" si="29"/>
        <v>0.78153153153153154</v>
      </c>
      <c r="L60" s="280">
        <f t="shared" si="30"/>
        <v>4440000</v>
      </c>
      <c r="M60" s="260">
        <f>IF(ISBLANK(L60),"  ",IF(L82&gt;0,L60/L82,IF(L60&gt;0,1,0)))</f>
        <v>8.7571069642747121E-2</v>
      </c>
    </row>
    <row r="61" spans="1:13" s="153" customFormat="1" ht="15" customHeight="1" x14ac:dyDescent="0.25">
      <c r="A61" s="222" t="s">
        <v>216</v>
      </c>
      <c r="B61" s="227">
        <f>B60+B58+B57+B56+B55</f>
        <v>9986586</v>
      </c>
      <c r="C61" s="268">
        <f t="shared" si="2"/>
        <v>0.74658656296306158</v>
      </c>
      <c r="D61" s="271">
        <f>D60+D58+D57+D56+D55+D59</f>
        <v>3389741</v>
      </c>
      <c r="E61" s="296">
        <f t="shared" si="31"/>
        <v>0.25341343703693847</v>
      </c>
      <c r="F61" s="285">
        <f>F60+F58+F57+F56+F55+F59</f>
        <v>13376327</v>
      </c>
      <c r="G61" s="270">
        <f>IF(ISBLANK(F61),"  ",IF(F82&gt;0,F61/F82,IF(F61&gt;0,1,0)))</f>
        <v>0.27765462551832715</v>
      </c>
      <c r="H61" s="227">
        <f>H60+H58+H57+H56+H55</f>
        <v>11515000</v>
      </c>
      <c r="I61" s="268">
        <f t="shared" si="28"/>
        <v>0.74075265358636222</v>
      </c>
      <c r="J61" s="271">
        <f>J60+J58+J57+J56+J55+J59</f>
        <v>4030000</v>
      </c>
      <c r="K61" s="269">
        <f t="shared" si="29"/>
        <v>0.25924734641363784</v>
      </c>
      <c r="L61" s="280">
        <f>L60+L58+L57+L56+L55+L59</f>
        <v>15545000</v>
      </c>
      <c r="M61" s="270">
        <f>IF(ISBLANK(L61),"  ",IF(L82&gt;0,L61/L82,IF(L61&gt;0,1,0)))</f>
        <v>0.30659735981903241</v>
      </c>
    </row>
    <row r="62" spans="1:13" ht="15" customHeight="1" x14ac:dyDescent="0.2">
      <c r="A62" s="250" t="s">
        <v>217</v>
      </c>
      <c r="B62" s="286">
        <f>Revenue!F26</f>
        <v>0</v>
      </c>
      <c r="C62" s="256">
        <f t="shared" si="2"/>
        <v>0</v>
      </c>
      <c r="D62" s="287">
        <f>Revenue!G26</f>
        <v>0</v>
      </c>
      <c r="E62" s="253">
        <f t="shared" si="31"/>
        <v>0</v>
      </c>
      <c r="F62" s="288">
        <f t="shared" ref="F62:F71" si="32">D62+B62</f>
        <v>0</v>
      </c>
      <c r="G62" s="260">
        <f>IF(ISBLANK(F62),"  ",IF(F82&gt;0,F62/F82,IF(F62&gt;0,1,0)))</f>
        <v>0</v>
      </c>
      <c r="H62" s="286">
        <f>Revenue!J26</f>
        <v>0</v>
      </c>
      <c r="I62" s="256">
        <f t="shared" si="28"/>
        <v>0</v>
      </c>
      <c r="J62" s="287">
        <f>Revenue!K26</f>
        <v>0</v>
      </c>
      <c r="K62" s="258">
        <f t="shared" si="29"/>
        <v>0</v>
      </c>
      <c r="L62" s="288">
        <f t="shared" ref="L62:L71" si="33">J62+H62</f>
        <v>0</v>
      </c>
      <c r="M62" s="260">
        <f>IF(ISBLANK(L62),"  ",IF(L82&gt;0,L62/L82,IF(L62&gt;0,1,0)))</f>
        <v>0</v>
      </c>
    </row>
    <row r="63" spans="1:13" ht="15" customHeight="1" x14ac:dyDescent="0.2">
      <c r="A63" s="289" t="s">
        <v>247</v>
      </c>
      <c r="B63" s="209">
        <f>Revenue!F27</f>
        <v>0</v>
      </c>
      <c r="C63" s="256">
        <f t="shared" si="2"/>
        <v>0</v>
      </c>
      <c r="D63" s="261">
        <f>Revenue!G27</f>
        <v>0</v>
      </c>
      <c r="E63" s="253">
        <f t="shared" si="31"/>
        <v>0</v>
      </c>
      <c r="F63" s="246">
        <f t="shared" si="32"/>
        <v>0</v>
      </c>
      <c r="G63" s="260">
        <f>IF(ISBLANK(F63),"  ",IF(F82&gt;0,F63/F82,IF(F63&gt;0,1,0)))</f>
        <v>0</v>
      </c>
      <c r="H63" s="209">
        <f>Revenue!J27</f>
        <v>0</v>
      </c>
      <c r="I63" s="256">
        <f t="shared" si="28"/>
        <v>0</v>
      </c>
      <c r="J63" s="261">
        <f>Revenue!K27</f>
        <v>0</v>
      </c>
      <c r="K63" s="258">
        <f t="shared" si="29"/>
        <v>0</v>
      </c>
      <c r="L63" s="246">
        <f t="shared" si="33"/>
        <v>0</v>
      </c>
      <c r="M63" s="260">
        <f>IF(ISBLANK(L63),"  ",IF(L82&gt;0,L63/L82,IF(L63&gt;0,1,0)))</f>
        <v>0</v>
      </c>
    </row>
    <row r="64" spans="1:13" ht="15" customHeight="1" x14ac:dyDescent="0.2">
      <c r="A64" s="197" t="s">
        <v>218</v>
      </c>
      <c r="B64" s="209">
        <f>Revenue!F28</f>
        <v>0</v>
      </c>
      <c r="C64" s="256">
        <f t="shared" si="2"/>
        <v>0</v>
      </c>
      <c r="D64" s="261">
        <f>Revenue!G28</f>
        <v>0</v>
      </c>
      <c r="E64" s="253">
        <f t="shared" si="31"/>
        <v>0</v>
      </c>
      <c r="F64" s="246">
        <f t="shared" si="32"/>
        <v>0</v>
      </c>
      <c r="G64" s="260">
        <f>IF(ISBLANK(F64),"  ",IF(F82&gt;0,F64/F82,IF(F64&gt;0,1,0)))</f>
        <v>0</v>
      </c>
      <c r="H64" s="209">
        <f>Revenue!J28</f>
        <v>0</v>
      </c>
      <c r="I64" s="256">
        <f t="shared" si="28"/>
        <v>0</v>
      </c>
      <c r="J64" s="261">
        <f>Revenue!K28</f>
        <v>0</v>
      </c>
      <c r="K64" s="258">
        <f t="shared" si="29"/>
        <v>0</v>
      </c>
      <c r="L64" s="246">
        <f t="shared" si="33"/>
        <v>0</v>
      </c>
      <c r="M64" s="260">
        <f>IF(ISBLANK(L64),"  ",IF(L82&gt;0,L64/L82,IF(L64&gt;0,1,0)))</f>
        <v>0</v>
      </c>
    </row>
    <row r="65" spans="1:13" ht="15" customHeight="1" x14ac:dyDescent="0.2">
      <c r="A65" s="211" t="s">
        <v>219</v>
      </c>
      <c r="B65" s="209">
        <f>Revenue!F74</f>
        <v>0</v>
      </c>
      <c r="C65" s="256">
        <f t="shared" si="2"/>
        <v>0</v>
      </c>
      <c r="D65" s="261">
        <f>Revenue!G74</f>
        <v>5839712</v>
      </c>
      <c r="E65" s="253">
        <f t="shared" si="31"/>
        <v>1</v>
      </c>
      <c r="F65" s="246">
        <f t="shared" si="32"/>
        <v>5839712</v>
      </c>
      <c r="G65" s="260">
        <f>IF(ISBLANK(F65),"  ",IF(F82&gt;0,F65/F82,IF(F65&gt;0,1,0)))</f>
        <v>0.12121586504986619</v>
      </c>
      <c r="H65" s="209">
        <f>Revenue!J74</f>
        <v>0</v>
      </c>
      <c r="I65" s="256">
        <f t="shared" si="28"/>
        <v>0</v>
      </c>
      <c r="J65" s="261">
        <f>Revenue!K74</f>
        <v>6000000</v>
      </c>
      <c r="K65" s="258">
        <f t="shared" si="29"/>
        <v>1</v>
      </c>
      <c r="L65" s="246">
        <f t="shared" si="33"/>
        <v>6000000</v>
      </c>
      <c r="M65" s="260">
        <f>IF(ISBLANK(L65),"  ",IF(L82&gt;0,L65/L82,IF(L65&gt;0,1,0)))</f>
        <v>0.11833928330100961</v>
      </c>
    </row>
    <row r="66" spans="1:13" ht="15" customHeight="1" x14ac:dyDescent="0.2">
      <c r="A66" s="289" t="s">
        <v>220</v>
      </c>
      <c r="B66" s="209">
        <f>Revenue!F29</f>
        <v>0</v>
      </c>
      <c r="C66" s="256">
        <f t="shared" si="2"/>
        <v>0</v>
      </c>
      <c r="D66" s="261">
        <f>Revenue!G29</f>
        <v>0</v>
      </c>
      <c r="E66" s="253">
        <f t="shared" si="31"/>
        <v>0</v>
      </c>
      <c r="F66" s="246">
        <f t="shared" si="32"/>
        <v>0</v>
      </c>
      <c r="G66" s="260">
        <f>IF(ISBLANK(F66),"  ",IF(F82&gt;0,F66/F82,IF(F66&gt;0,1,0)))</f>
        <v>0</v>
      </c>
      <c r="H66" s="209">
        <f>Revenue!J29</f>
        <v>0</v>
      </c>
      <c r="I66" s="256">
        <f t="shared" si="28"/>
        <v>0</v>
      </c>
      <c r="J66" s="261">
        <f>Revenue!K29</f>
        <v>0</v>
      </c>
      <c r="K66" s="258">
        <f t="shared" si="29"/>
        <v>0</v>
      </c>
      <c r="L66" s="246">
        <f t="shared" si="33"/>
        <v>0</v>
      </c>
      <c r="M66" s="260">
        <f>IF(ISBLANK(L66),"  ",IF(L82&gt;0,L66/L82,IF(L66&gt;0,1,0)))</f>
        <v>0</v>
      </c>
    </row>
    <row r="67" spans="1:13" ht="15" customHeight="1" x14ac:dyDescent="0.2">
      <c r="A67" s="289" t="s">
        <v>221</v>
      </c>
      <c r="B67" s="209">
        <v>0</v>
      </c>
      <c r="C67" s="256">
        <f t="shared" si="2"/>
        <v>0</v>
      </c>
      <c r="D67" s="261">
        <f>Athletics!U24-Athletics!U21-Athletics!U13-Athletics!U23</f>
        <v>0</v>
      </c>
      <c r="E67" s="253">
        <f t="shared" si="31"/>
        <v>0</v>
      </c>
      <c r="F67" s="246">
        <f t="shared" si="32"/>
        <v>0</v>
      </c>
      <c r="G67" s="260">
        <f>IF(ISBLANK(F67),"  ",IF(F82&gt;0,F67/F82,IF(F67&gt;0,1,0)))</f>
        <v>0</v>
      </c>
      <c r="H67" s="209">
        <v>0</v>
      </c>
      <c r="I67" s="256">
        <f t="shared" si="28"/>
        <v>0</v>
      </c>
      <c r="J67" s="261">
        <f>Athletics!W24-Athletics!W21-Athletics!W13-Athletics!W23</f>
        <v>0</v>
      </c>
      <c r="K67" s="258">
        <f t="shared" si="29"/>
        <v>0</v>
      </c>
      <c r="L67" s="246">
        <f t="shared" si="33"/>
        <v>0</v>
      </c>
      <c r="M67" s="260">
        <f>IF(ISBLANK(L67),"  ",IF(L82&gt;0,L67/L82,IF(L67&gt;0,1,0)))</f>
        <v>0</v>
      </c>
    </row>
    <row r="68" spans="1:13" ht="15" customHeight="1" x14ac:dyDescent="0.2">
      <c r="A68" s="250" t="s">
        <v>248</v>
      </c>
      <c r="B68" s="209">
        <f>Revenue!F85</f>
        <v>0</v>
      </c>
      <c r="C68" s="256">
        <f t="shared" si="2"/>
        <v>0</v>
      </c>
      <c r="D68" s="261">
        <f>Revenue!G85</f>
        <v>56361</v>
      </c>
      <c r="E68" s="253">
        <f t="shared" si="31"/>
        <v>1</v>
      </c>
      <c r="F68" s="246">
        <f t="shared" si="32"/>
        <v>56361</v>
      </c>
      <c r="G68" s="260">
        <f>IF(ISBLANK(F68),"  ",IF(F82&gt;0,F68/F82,IF(F68&gt;0,1,0)))</f>
        <v>1.1698945718685285E-3</v>
      </c>
      <c r="H68" s="209">
        <f>Revenue!J85</f>
        <v>0</v>
      </c>
      <c r="I68" s="256">
        <f t="shared" si="28"/>
        <v>0</v>
      </c>
      <c r="J68" s="261">
        <f>Revenue!K85</f>
        <v>58000</v>
      </c>
      <c r="K68" s="258">
        <f t="shared" si="29"/>
        <v>1</v>
      </c>
      <c r="L68" s="246">
        <f t="shared" si="33"/>
        <v>58000</v>
      </c>
      <c r="M68" s="260">
        <f>IF(ISBLANK(L68),"  ",IF(L82&gt;0,L68/L82,IF(L68&gt;0,1,0)))</f>
        <v>1.1439464052430931E-3</v>
      </c>
    </row>
    <row r="69" spans="1:13" ht="15" customHeight="1" x14ac:dyDescent="0.2">
      <c r="A69" s="250" t="s">
        <v>249</v>
      </c>
      <c r="B69" s="209">
        <f>Revenue!F79</f>
        <v>0</v>
      </c>
      <c r="C69" s="256">
        <f t="shared" si="2"/>
        <v>0</v>
      </c>
      <c r="D69" s="261">
        <f>Revenue!G79</f>
        <v>71928</v>
      </c>
      <c r="E69" s="253">
        <f t="shared" si="31"/>
        <v>1</v>
      </c>
      <c r="F69" s="246">
        <f t="shared" si="32"/>
        <v>71928</v>
      </c>
      <c r="G69" s="260">
        <f>IF(ISBLANK(F69),"  ",IF(F82&gt;0,F69/F82,IF(F69&gt;0,1,0)))</f>
        <v>1.4930213581263554E-3</v>
      </c>
      <c r="H69" s="209">
        <f>Revenue!J79</f>
        <v>0</v>
      </c>
      <c r="I69" s="256">
        <f t="shared" si="28"/>
        <v>0</v>
      </c>
      <c r="J69" s="261">
        <f>Revenue!K79</f>
        <v>0</v>
      </c>
      <c r="K69" s="258">
        <f t="shared" si="29"/>
        <v>0</v>
      </c>
      <c r="L69" s="246">
        <f t="shared" si="33"/>
        <v>0</v>
      </c>
      <c r="M69" s="260">
        <f>IF(ISBLANK(L69),"  ",IF(L82&gt;0,L69/L82,IF(L69&gt;0,1,0)))</f>
        <v>0</v>
      </c>
    </row>
    <row r="70" spans="1:13" ht="15" customHeight="1" x14ac:dyDescent="0.2">
      <c r="A70" s="197" t="s">
        <v>250</v>
      </c>
      <c r="B70" s="209">
        <f>Revenue!F76+Revenue!F75</f>
        <v>0</v>
      </c>
      <c r="C70" s="256">
        <f t="shared" si="2"/>
        <v>0</v>
      </c>
      <c r="D70" s="261">
        <f>Revenue!G76+ Revenue!G75</f>
        <v>7000</v>
      </c>
      <c r="E70" s="253">
        <f t="shared" si="31"/>
        <v>1</v>
      </c>
      <c r="F70" s="246">
        <f t="shared" si="32"/>
        <v>7000</v>
      </c>
      <c r="G70" s="260">
        <f>IF(ISBLANK(F70),"  ",IF(F82&gt;0,F70/F82,IF(F70&gt;0,1,0)))</f>
        <v>1.4530015441670125E-4</v>
      </c>
      <c r="H70" s="209">
        <f>Revenue!J76+Revenue!J75</f>
        <v>0</v>
      </c>
      <c r="I70" s="256">
        <f t="shared" si="28"/>
        <v>0</v>
      </c>
      <c r="J70" s="261">
        <f>Revenue!K76+Revenue!K75</f>
        <v>0</v>
      </c>
      <c r="K70" s="258">
        <f t="shared" si="29"/>
        <v>0</v>
      </c>
      <c r="L70" s="246">
        <f t="shared" si="33"/>
        <v>0</v>
      </c>
      <c r="M70" s="260">
        <f>IF(ISBLANK(L70),"  ",IF(L82&gt;0,L70/L82,IF(L70&gt;0,1,0)))</f>
        <v>0</v>
      </c>
    </row>
    <row r="71" spans="1:13" ht="15" customHeight="1" x14ac:dyDescent="0.2">
      <c r="A71" s="211" t="s">
        <v>222</v>
      </c>
      <c r="B71" s="209">
        <f>Revenue!F30</f>
        <v>130363</v>
      </c>
      <c r="C71" s="256">
        <f t="shared" si="2"/>
        <v>0.1389052565628453</v>
      </c>
      <c r="D71" s="261">
        <f>Revenue!G30</f>
        <v>808140</v>
      </c>
      <c r="E71" s="253">
        <f t="shared" si="31"/>
        <v>0.86109474343715475</v>
      </c>
      <c r="F71" s="246">
        <f t="shared" si="32"/>
        <v>938503</v>
      </c>
      <c r="G71" s="260">
        <f>IF(ISBLANK(F71),"  ",IF(F82&gt;0,F71/F82,IF(F71&gt;0,1,0)))</f>
        <v>1.9480661545791055E-2</v>
      </c>
      <c r="H71" s="209">
        <f>Revenue!J30</f>
        <v>185000</v>
      </c>
      <c r="I71" s="256">
        <f t="shared" si="28"/>
        <v>0.4157303370786517</v>
      </c>
      <c r="J71" s="261">
        <f>Revenue!K30</f>
        <v>260000</v>
      </c>
      <c r="K71" s="258">
        <f t="shared" si="29"/>
        <v>0.5842696629213483</v>
      </c>
      <c r="L71" s="246">
        <f t="shared" si="33"/>
        <v>445000</v>
      </c>
      <c r="M71" s="260">
        <f>IF(ISBLANK(L71),"  ",IF(L82&gt;0,L71/L82,IF(L71&gt;0,1,0)))</f>
        <v>8.7768301781582132E-3</v>
      </c>
    </row>
    <row r="72" spans="1:13" ht="15" customHeight="1" x14ac:dyDescent="0.2">
      <c r="A72" s="250" t="s">
        <v>527</v>
      </c>
      <c r="B72" s="209">
        <f>Revenue!F31</f>
        <v>0</v>
      </c>
      <c r="C72" s="256">
        <f t="shared" ref="C72" si="34">IF(ISBLANK(B72),"  ",IF(F72&gt;0,B72/F72,IF(B72&gt;0,1,0)))</f>
        <v>0</v>
      </c>
      <c r="D72" s="261">
        <f>Revenue!G31</f>
        <v>0</v>
      </c>
      <c r="E72" s="253">
        <f t="shared" ref="E72" si="35">IF(ISBLANK(D72),"  ",IF(F72&gt;0,D72/F72,IF(D72&gt;0,1,0)))</f>
        <v>0</v>
      </c>
      <c r="F72" s="246">
        <f t="shared" ref="F72" si="36">D72+B72</f>
        <v>0</v>
      </c>
      <c r="G72" s="260">
        <f>IF(ISBLANK(F72),"  ",IF(F83&gt;0,F72/F83,IF(F72&gt;0,1,0)))</f>
        <v>0</v>
      </c>
      <c r="H72" s="209">
        <f>Revenue!J31</f>
        <v>0</v>
      </c>
      <c r="I72" s="256">
        <f t="shared" ref="I72" si="37">IF(ISBLANK(H72),"  ",IF(L72&gt;0,H72/L72,IF(H72&gt;0,1,0)))</f>
        <v>0</v>
      </c>
      <c r="J72" s="261">
        <f>Revenue!K31</f>
        <v>0</v>
      </c>
      <c r="K72" s="258">
        <f t="shared" ref="K72" si="38">IF(ISBLANK(J72),"  ",IF(L72&gt;0,J72/L72,IF(J72&gt;0,1,0)))</f>
        <v>0</v>
      </c>
      <c r="L72" s="246">
        <f t="shared" ref="L72" si="39">J72+H72</f>
        <v>0</v>
      </c>
      <c r="M72" s="260">
        <f>IF(ISBLANK(L72),"  ",IF(L83&gt;0,L72/L83,IF(L72&gt;0,1,0)))</f>
        <v>0</v>
      </c>
    </row>
    <row r="73" spans="1:13" s="153" customFormat="1" ht="15" customHeight="1" x14ac:dyDescent="0.25">
      <c r="A73" s="228" t="s">
        <v>223</v>
      </c>
      <c r="B73" s="217">
        <f>B61+SUM(B62:B72)</f>
        <v>10116949</v>
      </c>
      <c r="C73" s="268">
        <f t="shared" si="2"/>
        <v>0.49862164943611409</v>
      </c>
      <c r="D73" s="271">
        <f>D61+SUM(D62:D72)</f>
        <v>10172882</v>
      </c>
      <c r="E73" s="296">
        <f t="shared" si="31"/>
        <v>0.50137835056388591</v>
      </c>
      <c r="F73" s="217">
        <f>F61+SUM(F62:F72)</f>
        <v>20289831</v>
      </c>
      <c r="G73" s="270">
        <f>IF(ISBLANK(F73),"  ",IF(F82&gt;0,F73/F82,IF(F73&gt;0,1,0)))</f>
        <v>0.421159368198396</v>
      </c>
      <c r="H73" s="217">
        <f>H61+SUM(H62:H72)</f>
        <v>11700000</v>
      </c>
      <c r="I73" s="268">
        <f t="shared" si="28"/>
        <v>0.53066037735849059</v>
      </c>
      <c r="J73" s="271">
        <f>J61+SUM(J62:J72)</f>
        <v>10348000</v>
      </c>
      <c r="K73" s="269">
        <f t="shared" si="29"/>
        <v>0.46933962264150941</v>
      </c>
      <c r="L73" s="217">
        <f>L61+SUM(L62:L72)</f>
        <v>22048000</v>
      </c>
      <c r="M73" s="270">
        <f>IF(ISBLANK(L73),"  ",IF(L82&gt;0,L73/L82,IF(L73&gt;0,1,0)))</f>
        <v>0.43485741970344333</v>
      </c>
    </row>
    <row r="74" spans="1:13" ht="15" customHeight="1" x14ac:dyDescent="0.25">
      <c r="A74" s="199" t="s">
        <v>224</v>
      </c>
      <c r="B74" s="224"/>
      <c r="C74" s="265" t="s">
        <v>117</v>
      </c>
      <c r="D74" s="261"/>
      <c r="E74" s="261" t="str">
        <f t="shared" si="31"/>
        <v xml:space="preserve">  </v>
      </c>
      <c r="F74" s="246"/>
      <c r="G74" s="267" t="s">
        <v>117</v>
      </c>
      <c r="H74" s="224"/>
      <c r="I74" s="265" t="s">
        <v>117</v>
      </c>
      <c r="J74" s="261"/>
      <c r="K74" s="266" t="s">
        <v>117</v>
      </c>
      <c r="L74" s="246"/>
      <c r="M74" s="267" t="s">
        <v>117</v>
      </c>
    </row>
    <row r="75" spans="1:13" ht="15" customHeight="1" x14ac:dyDescent="0.2">
      <c r="A75" s="197" t="s">
        <v>225</v>
      </c>
      <c r="B75" s="136">
        <f>Revenue!F65</f>
        <v>0</v>
      </c>
      <c r="C75" s="251">
        <f t="shared" si="2"/>
        <v>0</v>
      </c>
      <c r="D75" s="257">
        <f>Revenue!G65</f>
        <v>0</v>
      </c>
      <c r="E75" s="253">
        <f t="shared" si="31"/>
        <v>0</v>
      </c>
      <c r="F75" s="137">
        <f>D75+B75</f>
        <v>0</v>
      </c>
      <c r="G75" s="255">
        <f>IF(ISBLANK(F75),"  ",IF(F82&gt;0,F75/F82,IF(F75&gt;0,1,0)))</f>
        <v>0</v>
      </c>
      <c r="H75" s="136">
        <f>Revenue!J65</f>
        <v>0</v>
      </c>
      <c r="I75" s="251">
        <f>IF(ISBLANK(H75),"  ",IF(L75&gt;0,H75/L75,IF(H75&gt;0,1,0)))</f>
        <v>0</v>
      </c>
      <c r="J75" s="257">
        <f>Revenue!K65</f>
        <v>0</v>
      </c>
      <c r="K75" s="253">
        <f>IF(ISBLANK(J75),"  ",IF(L75&gt;0,J75/L75,IF(J75&gt;0,1,0)))</f>
        <v>0</v>
      </c>
      <c r="L75" s="137">
        <f>J75+H75</f>
        <v>0</v>
      </c>
      <c r="M75" s="255">
        <f>IF(ISBLANK(L75),"  ",IF(L82&gt;0,L75/L82,IF(L75&gt;0,1,0)))</f>
        <v>0</v>
      </c>
    </row>
    <row r="76" spans="1:13" ht="15" customHeight="1" x14ac:dyDescent="0.2">
      <c r="A76" s="208" t="s">
        <v>226</v>
      </c>
      <c r="B76" s="209">
        <f>Revenue!F66</f>
        <v>0</v>
      </c>
      <c r="C76" s="256">
        <f t="shared" si="2"/>
        <v>0</v>
      </c>
      <c r="D76" s="261">
        <f>Revenue!G66</f>
        <v>0</v>
      </c>
      <c r="E76" s="253">
        <f t="shared" si="31"/>
        <v>0</v>
      </c>
      <c r="F76" s="246">
        <f>D76+B76</f>
        <v>0</v>
      </c>
      <c r="G76" s="260">
        <f>IF(ISBLANK(F76),"  ",IF(F82&gt;0,F76/F82,IF(F76&gt;0,1,0)))</f>
        <v>0</v>
      </c>
      <c r="H76" s="209">
        <f>Revenue!J66</f>
        <v>0</v>
      </c>
      <c r="I76" s="256">
        <f>IF(ISBLANK(H76),"  ",IF(L76&gt;0,H76/L76,IF(H76&gt;0,1,0)))</f>
        <v>0</v>
      </c>
      <c r="J76" s="261">
        <f>Revenue!K66</f>
        <v>0</v>
      </c>
      <c r="K76" s="258">
        <f>IF(ISBLANK(J76),"  ",IF(L76&gt;0,J76/L76,IF(J76&gt;0,1,0)))</f>
        <v>0</v>
      </c>
      <c r="L76" s="246">
        <f>J76+H76</f>
        <v>0</v>
      </c>
      <c r="M76" s="260">
        <f>IF(ISBLANK(L76),"  ",IF(L82&gt;0,L76/L82,IF(L76&gt;0,1,0)))</f>
        <v>0</v>
      </c>
    </row>
    <row r="77" spans="1:13" ht="15" customHeight="1" x14ac:dyDescent="0.25">
      <c r="A77" s="223" t="s">
        <v>227</v>
      </c>
      <c r="B77" s="224"/>
      <c r="C77" s="265" t="s">
        <v>117</v>
      </c>
      <c r="D77" s="261"/>
      <c r="E77" s="261" t="str">
        <f t="shared" si="31"/>
        <v xml:space="preserve">  </v>
      </c>
      <c r="F77" s="246"/>
      <c r="G77" s="267" t="s">
        <v>117</v>
      </c>
      <c r="H77" s="224"/>
      <c r="I77" s="265" t="s">
        <v>117</v>
      </c>
      <c r="J77" s="261"/>
      <c r="K77" s="266" t="s">
        <v>117</v>
      </c>
      <c r="L77" s="246"/>
      <c r="M77" s="267" t="s">
        <v>117</v>
      </c>
    </row>
    <row r="78" spans="1:13" ht="15" customHeight="1" x14ac:dyDescent="0.25">
      <c r="A78" s="197" t="s">
        <v>228</v>
      </c>
      <c r="B78" s="136">
        <f>Revenue!F67</f>
        <v>0</v>
      </c>
      <c r="C78" s="251">
        <f t="shared" si="2"/>
        <v>0</v>
      </c>
      <c r="D78" s="257">
        <f>Revenue!G67</f>
        <v>11149644</v>
      </c>
      <c r="E78" s="296">
        <f t="shared" si="31"/>
        <v>1</v>
      </c>
      <c r="F78" s="137">
        <f>D78+B78</f>
        <v>11149644</v>
      </c>
      <c r="G78" s="255">
        <f>IF(ISBLANK(F78),"  ",IF(F82&gt;0,F78/F82,IF(F78&gt;0,1,0)))</f>
        <v>0.23143499927017808</v>
      </c>
      <c r="H78" s="136">
        <f>Revenue!J67</f>
        <v>0</v>
      </c>
      <c r="I78" s="251">
        <f>IF(ISBLANK(H78),"  ",IF(L78&gt;0,H78/L78,IF(H78&gt;0,1,0)))</f>
        <v>0</v>
      </c>
      <c r="J78" s="257">
        <f>Revenue!K67</f>
        <v>12000000</v>
      </c>
      <c r="K78" s="253">
        <f>IF(ISBLANK(J78),"  ",IF(L78&gt;0,J78/L78,IF(J78&gt;0,1,0)))</f>
        <v>1</v>
      </c>
      <c r="L78" s="137">
        <f>J78+H78</f>
        <v>12000000</v>
      </c>
      <c r="M78" s="255">
        <f>IF(ISBLANK(L78),"  ",IF(L82&gt;0,L78/L82,IF(L78&gt;0,1,0)))</f>
        <v>0.23667856660201922</v>
      </c>
    </row>
    <row r="79" spans="1:13" ht="15" customHeight="1" x14ac:dyDescent="0.25">
      <c r="A79" s="208" t="s">
        <v>252</v>
      </c>
      <c r="B79" s="209">
        <f>Revenue!F68+Revenue!F73</f>
        <v>0</v>
      </c>
      <c r="C79" s="256">
        <f t="shared" si="2"/>
        <v>0</v>
      </c>
      <c r="D79" s="261">
        <f>Revenue!G68+Revenue!G73</f>
        <v>4907125</v>
      </c>
      <c r="E79" s="296">
        <f t="shared" si="31"/>
        <v>1</v>
      </c>
      <c r="F79" s="246">
        <f>D79+B79</f>
        <v>4907125</v>
      </c>
      <c r="G79" s="260">
        <f>IF(ISBLANK(F79),"  ",IF(F82&gt;0,F79/F82,IF(F79&gt;0,1,0)))</f>
        <v>0.10185800289172216</v>
      </c>
      <c r="H79" s="209">
        <f>Revenue!J68+Revenue!J73</f>
        <v>0</v>
      </c>
      <c r="I79" s="256">
        <f>IF(ISBLANK(H79),"  ",IF(L79&gt;0,H79/L79,IF(H79&gt;0,1,0)))</f>
        <v>0</v>
      </c>
      <c r="J79" s="261">
        <f>Revenue!K68+Revenue!K73</f>
        <v>5500000</v>
      </c>
      <c r="K79" s="258">
        <f>IF(ISBLANK(J79),"  ",IF(L79&gt;0,J79/L79,IF(J79&gt;0,1,0)))</f>
        <v>1</v>
      </c>
      <c r="L79" s="246">
        <f>J79+H79</f>
        <v>5500000</v>
      </c>
      <c r="M79" s="260">
        <f>IF(ISBLANK(L79),"  ",IF(L82&gt;0,L79/L82,IF(L79&gt;0,1,0)))</f>
        <v>0.10847767635925881</v>
      </c>
    </row>
    <row r="80" spans="1:13" s="153" customFormat="1" ht="15" customHeight="1" x14ac:dyDescent="0.25">
      <c r="A80" s="223" t="s">
        <v>229</v>
      </c>
      <c r="B80" s="290">
        <f>B79+B78+B76+B75</f>
        <v>0</v>
      </c>
      <c r="C80" s="268">
        <f t="shared" si="2"/>
        <v>0</v>
      </c>
      <c r="D80" s="291">
        <f>D79+D78+D76+D75</f>
        <v>16056769</v>
      </c>
      <c r="E80" s="296">
        <f t="shared" si="31"/>
        <v>1</v>
      </c>
      <c r="F80" s="272">
        <f>F79+F78+F77+F76+F75</f>
        <v>16056769</v>
      </c>
      <c r="G80" s="270">
        <f>IF(ISBLANK(F80),"  ",IF(F82&gt;0,F80/F82,IF(F80&gt;0,1,0)))</f>
        <v>0.33329300216190022</v>
      </c>
      <c r="H80" s="290">
        <f>H79+H78+H76+H75</f>
        <v>0</v>
      </c>
      <c r="I80" s="268">
        <f>IF(ISBLANK(H80),"  ",IF(L80&gt;0,H80/L80,IF(H80&gt;0,1,0)))</f>
        <v>0</v>
      </c>
      <c r="J80" s="291">
        <f>J79+J78+J76+J75</f>
        <v>17500000</v>
      </c>
      <c r="K80" s="269">
        <f>IF(ISBLANK(J80),"  ",IF(L80&gt;0,J80/L80,IF(J80&gt;0,1,0)))</f>
        <v>1</v>
      </c>
      <c r="L80" s="272">
        <f>L79+L78+L77+L76+L75</f>
        <v>17500000</v>
      </c>
      <c r="M80" s="270">
        <f>IF(ISBLANK(L80),"  ",IF(L82&gt;0,L80/L82,IF(L80&gt;0,1,0)))</f>
        <v>0.34515624296127806</v>
      </c>
    </row>
    <row r="81" spans="1:13" s="153" customFormat="1" ht="15" customHeight="1" x14ac:dyDescent="0.25">
      <c r="A81" s="223" t="s">
        <v>32</v>
      </c>
      <c r="B81" s="290">
        <f>Revenue!F35</f>
        <v>0</v>
      </c>
      <c r="C81" s="269">
        <f t="shared" si="2"/>
        <v>0</v>
      </c>
      <c r="D81" s="273">
        <f>Revenue!G35</f>
        <v>0</v>
      </c>
      <c r="E81" s="296">
        <f t="shared" si="31"/>
        <v>0</v>
      </c>
      <c r="F81" s="297">
        <f>D81+B81</f>
        <v>0</v>
      </c>
      <c r="G81" s="270">
        <f>IF(ISBLANK(F81),"  ",IF(F83&gt;0,F81/F83,IF(F81&gt;0,1,0)))</f>
        <v>0</v>
      </c>
      <c r="H81" s="290">
        <f>Revenue!J35</f>
        <v>0</v>
      </c>
      <c r="I81" s="269">
        <f>IF(ISBLANK(H81),"  ",IF(L81&gt;0,H81/L81,IF(H81&gt;0,1,0)))</f>
        <v>0</v>
      </c>
      <c r="J81" s="273">
        <f>Revenue!K35</f>
        <v>0</v>
      </c>
      <c r="K81" s="269">
        <f>IF(ISBLANK(J81),"  ",IF(L81&gt;0,J81/L81,IF(J81&gt;0,1,0)))</f>
        <v>0</v>
      </c>
      <c r="L81" s="297">
        <f>J81+H81</f>
        <v>0</v>
      </c>
      <c r="M81" s="270">
        <f>IF(ISBLANK(L81),"  ",IF(L83&gt;0,L81/L83,IF(L81&gt;0,1,0)))</f>
        <v>0</v>
      </c>
    </row>
    <row r="82" spans="1:13" s="153" customFormat="1" ht="15" customHeight="1" thickBot="1" x14ac:dyDescent="0.3">
      <c r="A82" s="229" t="s">
        <v>161</v>
      </c>
      <c r="B82" s="292">
        <f>B80+B73+B52+B45+B53+B81</f>
        <v>21424077</v>
      </c>
      <c r="C82" s="293">
        <f t="shared" si="2"/>
        <v>0.44470309947647108</v>
      </c>
      <c r="D82" s="292">
        <f>D80+D73+D52+D45+D53+D81</f>
        <v>26752059</v>
      </c>
      <c r="E82" s="294">
        <f>IF(ISBLANK(D82),"  ",IF(F82&gt;0,D82/F82,IF(D82&gt;0,1,0)))</f>
        <v>0.55529690052352887</v>
      </c>
      <c r="F82" s="292">
        <f>F80+F73+F52+F45+F53+F81</f>
        <v>48176136</v>
      </c>
      <c r="G82" s="295">
        <f>IF(ISBLANK(F82),"  ",IF(F82&gt;0,F82/F82,IF(F82&gt;0,1,0)))</f>
        <v>1</v>
      </c>
      <c r="H82" s="292">
        <f>H80+H73+H52+H45+H53+H81</f>
        <v>22852676</v>
      </c>
      <c r="I82" s="293">
        <f>IF(ISBLANK(H82),"  ",IF(L82&gt;0,H82/L82,IF(H82&gt;0,1,0)))</f>
        <v>0.45072821655836387</v>
      </c>
      <c r="J82" s="292">
        <f>J80+J73+J52+J45+J53+J81</f>
        <v>27849000</v>
      </c>
      <c r="K82" s="294">
        <f>IF(ISBLANK(J82),"  ",IF(L82&gt;0,J82/L82,IF(J82&gt;0,1,0)))</f>
        <v>0.54927178344163619</v>
      </c>
      <c r="L82" s="292">
        <f>L80+L73+L52+L45+L53+L81</f>
        <v>50701676</v>
      </c>
      <c r="M82" s="295">
        <f>IF(ISBLANK(L82),"  ",IF(L82&gt;0,L82/L82,IF(L82&gt;0,1,0)))</f>
        <v>1</v>
      </c>
    </row>
    <row r="83" spans="1:13" ht="15" customHeight="1" thickTop="1" x14ac:dyDescent="0.2">
      <c r="A83" s="98" t="s">
        <v>251</v>
      </c>
    </row>
  </sheetData>
  <pageMargins left="1" right="1" top="1" bottom="1" header="0.5" footer="0.5"/>
  <pageSetup scale="44" fitToHeight="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M77"/>
  <sheetViews>
    <sheetView tabSelected="1" view="pageBreakPreview" zoomScale="60" zoomScaleNormal="100" workbookViewId="0">
      <pane xSplit="1" ySplit="10" topLeftCell="B11" activePane="bottomRight" state="frozen"/>
      <selection activeCell="B82" sqref="B82"/>
      <selection pane="topRight" activeCell="B82" sqref="B82"/>
      <selection pane="bottomLeft" activeCell="B82" sqref="B82"/>
      <selection pane="bottomRight" activeCell="B82" sqref="B82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1" customFormat="1" ht="20.100000000000001" customHeight="1" x14ac:dyDescent="0.25">
      <c r="A1" s="365" t="s">
        <v>131</v>
      </c>
      <c r="B1" s="379"/>
      <c r="C1" s="379"/>
      <c r="D1" s="379"/>
      <c r="E1" s="380" t="s">
        <v>79</v>
      </c>
      <c r="F1" s="369" t="str">
        <f>Revenue!B2</f>
        <v>Louisiana Delta Community College</v>
      </c>
      <c r="G1" s="369"/>
    </row>
    <row r="2" spans="1:7" s="371" customFormat="1" ht="20.100000000000001" customHeight="1" x14ac:dyDescent="0.25">
      <c r="A2" s="365" t="s">
        <v>385</v>
      </c>
      <c r="B2" s="379" t="s">
        <v>117</v>
      </c>
      <c r="C2" s="379"/>
      <c r="D2" s="379"/>
      <c r="E2" s="379"/>
      <c r="F2" s="379"/>
      <c r="G2" s="379"/>
    </row>
    <row r="3" spans="1:7" s="371" customFormat="1" ht="20.100000000000001" customHeight="1" thickBot="1" x14ac:dyDescent="0.3">
      <c r="A3" s="366" t="s">
        <v>233</v>
      </c>
      <c r="B3" s="381"/>
      <c r="C3" s="381"/>
      <c r="D3" s="381"/>
      <c r="E3" s="381"/>
      <c r="F3" s="379"/>
      <c r="G3" s="379"/>
    </row>
    <row r="4" spans="1:7" ht="15" customHeight="1" thickTop="1" x14ac:dyDescent="0.2">
      <c r="A4" s="194"/>
      <c r="B4" s="195"/>
      <c r="C4" s="196"/>
      <c r="D4" s="195"/>
      <c r="E4" s="195"/>
      <c r="F4" s="554" t="s">
        <v>117</v>
      </c>
      <c r="G4" s="555"/>
    </row>
    <row r="5" spans="1:7" ht="15" customHeight="1" x14ac:dyDescent="0.2">
      <c r="A5" s="197"/>
      <c r="C5" s="198"/>
      <c r="F5" s="556"/>
      <c r="G5" s="557"/>
    </row>
    <row r="6" spans="1:7" ht="15" customHeight="1" x14ac:dyDescent="0.25">
      <c r="A6" s="199"/>
      <c r="B6" s="200" t="s">
        <v>563</v>
      </c>
      <c r="C6" s="201"/>
      <c r="D6" s="200" t="s">
        <v>529</v>
      </c>
      <c r="E6" s="236"/>
      <c r="F6" s="558" t="s">
        <v>568</v>
      </c>
      <c r="G6" s="559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36" t="s">
        <v>117</v>
      </c>
      <c r="F7" s="556" t="s">
        <v>117</v>
      </c>
      <c r="G7" s="557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36" t="s">
        <v>117</v>
      </c>
      <c r="F8" s="556" t="s">
        <v>117</v>
      </c>
      <c r="G8" s="557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40" t="s">
        <v>117</v>
      </c>
      <c r="F9" s="560" t="s">
        <v>117</v>
      </c>
      <c r="G9" s="561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43" t="s">
        <v>236</v>
      </c>
      <c r="F10" s="562" t="s">
        <v>235</v>
      </c>
      <c r="G10" s="563" t="s">
        <v>236</v>
      </c>
    </row>
    <row r="11" spans="1:7" ht="15" customHeight="1" x14ac:dyDescent="0.2">
      <c r="A11" s="208" t="s">
        <v>237</v>
      </c>
      <c r="B11" s="209" t="s">
        <v>117</v>
      </c>
      <c r="C11" s="210" t="s">
        <v>117</v>
      </c>
      <c r="D11" s="209" t="s">
        <v>117</v>
      </c>
      <c r="E11" s="246" t="s">
        <v>117</v>
      </c>
      <c r="F11" s="550" t="s">
        <v>117</v>
      </c>
      <c r="G11" s="551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37"/>
      <c r="F12" s="556" t="s">
        <v>117</v>
      </c>
      <c r="G12" s="564"/>
    </row>
    <row r="13" spans="1:7" ht="15" customHeight="1" x14ac:dyDescent="0.2">
      <c r="A13" s="211" t="s">
        <v>396</v>
      </c>
      <c r="B13" s="212"/>
      <c r="C13" s="213"/>
      <c r="D13" s="214"/>
      <c r="E13" s="552"/>
      <c r="F13" s="565"/>
      <c r="G13" s="566"/>
    </row>
    <row r="14" spans="1:7" ht="15" customHeight="1" x14ac:dyDescent="0.2">
      <c r="A14" s="215" t="s">
        <v>403</v>
      </c>
      <c r="B14" s="209"/>
      <c r="C14" s="210"/>
      <c r="D14" s="209"/>
      <c r="E14" s="246"/>
      <c r="F14" s="550"/>
      <c r="G14" s="551"/>
    </row>
    <row r="15" spans="1:7" ht="15" customHeight="1" x14ac:dyDescent="0.2">
      <c r="A15" s="215" t="s">
        <v>404</v>
      </c>
      <c r="B15" s="209"/>
      <c r="C15" s="210"/>
      <c r="D15" s="209"/>
      <c r="E15" s="246"/>
      <c r="F15" s="550"/>
      <c r="G15" s="551"/>
    </row>
    <row r="16" spans="1:7" ht="15" customHeight="1" x14ac:dyDescent="0.2">
      <c r="A16" s="215" t="s">
        <v>402</v>
      </c>
      <c r="B16" s="209"/>
      <c r="C16" s="210"/>
      <c r="D16" s="209"/>
      <c r="E16" s="246"/>
      <c r="F16" s="550"/>
      <c r="G16" s="551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85">
        <f t="shared" si="0"/>
        <v>0</v>
      </c>
      <c r="F17" s="567">
        <f t="shared" si="0"/>
        <v>0</v>
      </c>
      <c r="G17" s="56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85"/>
      <c r="F18" s="569"/>
      <c r="G18" s="56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85"/>
      <c r="F19" s="570"/>
      <c r="G19" s="56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46"/>
      <c r="F20" s="550"/>
      <c r="G20" s="551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46"/>
      <c r="F21" s="550"/>
      <c r="G21" s="551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46"/>
      <c r="F22" s="550"/>
      <c r="G22" s="551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46"/>
      <c r="F23" s="550"/>
      <c r="G23" s="551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85">
        <f t="shared" si="1"/>
        <v>0</v>
      </c>
      <c r="F24" s="567">
        <f t="shared" si="1"/>
        <v>0</v>
      </c>
      <c r="G24" s="56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85"/>
      <c r="F25" s="567"/>
      <c r="G25" s="56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46"/>
      <c r="F26" s="550"/>
      <c r="G26" s="551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46"/>
      <c r="F27" s="550"/>
      <c r="G27" s="551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85"/>
      <c r="F28" s="567"/>
      <c r="G28" s="56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85">
        <f t="shared" si="2"/>
        <v>0</v>
      </c>
      <c r="F29" s="567">
        <f t="shared" si="2"/>
        <v>0</v>
      </c>
      <c r="G29" s="56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85"/>
      <c r="F30" s="567"/>
      <c r="G30" s="568"/>
    </row>
    <row r="31" spans="1:7" ht="15" customHeight="1" x14ac:dyDescent="0.25">
      <c r="A31" s="223" t="s">
        <v>393</v>
      </c>
      <c r="B31" s="224"/>
      <c r="C31" s="210"/>
      <c r="D31" s="224"/>
      <c r="E31" s="246"/>
      <c r="F31" s="550"/>
      <c r="G31" s="551"/>
    </row>
    <row r="32" spans="1:7" ht="15" customHeight="1" x14ac:dyDescent="0.2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46">
        <f>Revenue!I11</f>
        <v>0</v>
      </c>
      <c r="F32" s="550">
        <f>Revenue!J11</f>
        <v>0</v>
      </c>
      <c r="G32" s="551">
        <f>Revenue!K11</f>
        <v>0</v>
      </c>
    </row>
    <row r="33" spans="1:7" ht="15" customHeight="1" x14ac:dyDescent="0.2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46">
        <f>Revenue!I12</f>
        <v>0</v>
      </c>
      <c r="F33" s="550">
        <f>Revenue!J12</f>
        <v>0</v>
      </c>
      <c r="G33" s="551">
        <f>Revenue!K12</f>
        <v>0</v>
      </c>
    </row>
    <row r="34" spans="1:7" ht="15" customHeight="1" x14ac:dyDescent="0.2">
      <c r="A34" s="211" t="s">
        <v>421</v>
      </c>
      <c r="B34" s="209">
        <f>Revenue!F13</f>
        <v>0</v>
      </c>
      <c r="C34" s="225">
        <f>Revenue!G13</f>
        <v>284361</v>
      </c>
      <c r="D34" s="209">
        <f>Revenue!H13</f>
        <v>0</v>
      </c>
      <c r="E34" s="246">
        <f>Revenue!I13</f>
        <v>320000</v>
      </c>
      <c r="F34" s="550">
        <f>Revenue!J13</f>
        <v>0</v>
      </c>
      <c r="G34" s="551">
        <f>Revenue!K13</f>
        <v>320000</v>
      </c>
    </row>
    <row r="35" spans="1:7" ht="15" customHeight="1" x14ac:dyDescent="0.2">
      <c r="A35" s="211" t="s">
        <v>422</v>
      </c>
      <c r="B35" s="209">
        <f>Revenue!F16</f>
        <v>506382</v>
      </c>
      <c r="C35" s="225">
        <f>Revenue!G16</f>
        <v>0</v>
      </c>
      <c r="D35" s="209">
        <f>Revenue!H16</f>
        <v>570000</v>
      </c>
      <c r="E35" s="246">
        <f>Revenue!I16</f>
        <v>0</v>
      </c>
      <c r="F35" s="550">
        <f>Revenue!J16</f>
        <v>570000</v>
      </c>
      <c r="G35" s="551">
        <f>Revenue!K16</f>
        <v>0</v>
      </c>
    </row>
    <row r="36" spans="1:7" ht="15" customHeight="1" x14ac:dyDescent="0.2">
      <c r="A36" s="211" t="s">
        <v>388</v>
      </c>
      <c r="B36" s="209">
        <f>Revenue!F14</f>
        <v>0</v>
      </c>
      <c r="C36" s="225">
        <f>Revenue!G14</f>
        <v>355451</v>
      </c>
      <c r="D36" s="209">
        <f>Revenue!H14</f>
        <v>0</v>
      </c>
      <c r="E36" s="246">
        <f>Revenue!I14</f>
        <v>400000</v>
      </c>
      <c r="F36" s="550">
        <f>Revenue!J14</f>
        <v>0</v>
      </c>
      <c r="G36" s="551">
        <f>Revenue!K14</f>
        <v>400000</v>
      </c>
    </row>
    <row r="37" spans="1:7" ht="15" customHeight="1" x14ac:dyDescent="0.2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46">
        <f>Revenue!I15</f>
        <v>0</v>
      </c>
      <c r="F37" s="550">
        <f>Revenue!J15</f>
        <v>0</v>
      </c>
      <c r="G37" s="551">
        <f>Revenue!K15</f>
        <v>0</v>
      </c>
    </row>
    <row r="38" spans="1:7" ht="15" customHeight="1" x14ac:dyDescent="0.2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46">
        <f>Revenue!I17</f>
        <v>0</v>
      </c>
      <c r="F38" s="550">
        <f>Revenue!J17</f>
        <v>0</v>
      </c>
      <c r="G38" s="551">
        <f>Revenue!K17</f>
        <v>0</v>
      </c>
    </row>
    <row r="39" spans="1:7" ht="15" customHeight="1" x14ac:dyDescent="0.2">
      <c r="A39" s="211" t="s">
        <v>391</v>
      </c>
      <c r="B39" s="209">
        <f>Revenue!F18</f>
        <v>0</v>
      </c>
      <c r="C39" s="226">
        <f>Revenue!G18</f>
        <v>0</v>
      </c>
      <c r="D39" s="209">
        <f>Revenue!H18</f>
        <v>0</v>
      </c>
      <c r="E39" s="553">
        <f>Revenue!I18</f>
        <v>0</v>
      </c>
      <c r="F39" s="550">
        <f>Revenue!J18</f>
        <v>0</v>
      </c>
      <c r="G39" s="571">
        <f>Revenue!K18</f>
        <v>0</v>
      </c>
    </row>
    <row r="40" spans="1:7" ht="15" customHeight="1" x14ac:dyDescent="0.2">
      <c r="A40" s="211" t="s">
        <v>411</v>
      </c>
      <c r="B40" s="209">
        <v>0</v>
      </c>
      <c r="C40" s="226">
        <f>Athletics!U13</f>
        <v>0</v>
      </c>
      <c r="D40" s="209">
        <v>0</v>
      </c>
      <c r="E40" s="553">
        <f>Athletics!V13</f>
        <v>0</v>
      </c>
      <c r="F40" s="550">
        <v>0</v>
      </c>
      <c r="G40" s="571">
        <f>Athletics!W13</f>
        <v>0</v>
      </c>
    </row>
    <row r="41" spans="1:7" ht="15" customHeight="1" x14ac:dyDescent="0.2">
      <c r="A41" s="385" t="s">
        <v>398</v>
      </c>
      <c r="B41" s="209"/>
      <c r="C41" s="210"/>
      <c r="D41" s="209"/>
      <c r="E41" s="246"/>
      <c r="F41" s="550"/>
      <c r="G41" s="551"/>
    </row>
    <row r="42" spans="1:7" ht="15" customHeight="1" x14ac:dyDescent="0.2">
      <c r="A42" s="215" t="s">
        <v>573</v>
      </c>
      <c r="B42" s="209"/>
      <c r="C42" s="210">
        <v>776634</v>
      </c>
      <c r="D42" s="209"/>
      <c r="E42" s="210">
        <v>900000</v>
      </c>
      <c r="F42" s="550"/>
      <c r="G42" s="551">
        <v>900000</v>
      </c>
    </row>
    <row r="43" spans="1:7" ht="15" customHeight="1" x14ac:dyDescent="0.2">
      <c r="A43" s="215" t="s">
        <v>574</v>
      </c>
      <c r="B43" s="209">
        <v>213271</v>
      </c>
      <c r="C43" s="210"/>
      <c r="D43" s="209">
        <v>240000</v>
      </c>
      <c r="E43" s="210"/>
      <c r="F43" s="550">
        <v>255000</v>
      </c>
      <c r="G43" s="551"/>
    </row>
    <row r="44" spans="1:7" ht="15" customHeight="1" x14ac:dyDescent="0.2">
      <c r="A44" s="215" t="s">
        <v>575</v>
      </c>
      <c r="B44" s="209"/>
      <c r="C44" s="210">
        <v>497631</v>
      </c>
      <c r="D44" s="209"/>
      <c r="E44" s="210">
        <v>560000</v>
      </c>
      <c r="F44" s="550"/>
      <c r="G44" s="551">
        <v>560000</v>
      </c>
    </row>
    <row r="45" spans="1:7" ht="15" customHeight="1" x14ac:dyDescent="0.2">
      <c r="A45" s="211" t="s">
        <v>401</v>
      </c>
      <c r="B45" s="209">
        <f>SUM(B42:B44)</f>
        <v>213271</v>
      </c>
      <c r="C45" s="210">
        <f t="shared" ref="C45:G45" si="3">SUM(C42:C44)</f>
        <v>1274265</v>
      </c>
      <c r="D45" s="209">
        <f t="shared" si="3"/>
        <v>240000</v>
      </c>
      <c r="E45" s="246">
        <f t="shared" si="3"/>
        <v>1460000</v>
      </c>
      <c r="F45" s="550">
        <f t="shared" si="3"/>
        <v>255000</v>
      </c>
      <c r="G45" s="551">
        <f t="shared" si="3"/>
        <v>1460000</v>
      </c>
    </row>
    <row r="46" spans="1:7" ht="15" customHeight="1" x14ac:dyDescent="0.2">
      <c r="A46" s="385" t="s">
        <v>399</v>
      </c>
      <c r="B46" s="209"/>
      <c r="C46" s="210"/>
      <c r="D46" s="209"/>
      <c r="E46" s="246"/>
      <c r="F46" s="550"/>
      <c r="G46" s="551"/>
    </row>
    <row r="47" spans="1:7" ht="15" customHeight="1" x14ac:dyDescent="0.2">
      <c r="A47" s="215" t="s">
        <v>576</v>
      </c>
      <c r="B47" s="209">
        <v>379945</v>
      </c>
      <c r="C47" s="210">
        <v>1475664</v>
      </c>
      <c r="D47" s="209">
        <v>195000</v>
      </c>
      <c r="E47" s="210">
        <v>1850000</v>
      </c>
      <c r="F47" s="550">
        <v>400000</v>
      </c>
      <c r="G47" s="551">
        <v>1850000</v>
      </c>
    </row>
    <row r="48" spans="1:7" ht="15" customHeight="1" x14ac:dyDescent="0.2">
      <c r="A48" s="215" t="s">
        <v>404</v>
      </c>
      <c r="B48" s="209"/>
      <c r="C48" s="210"/>
      <c r="D48" s="209"/>
      <c r="E48" s="246"/>
      <c r="F48" s="550"/>
      <c r="G48" s="551"/>
    </row>
    <row r="49" spans="1:13" ht="15" customHeight="1" x14ac:dyDescent="0.2">
      <c r="A49" s="215" t="s">
        <v>402</v>
      </c>
      <c r="B49" s="209"/>
      <c r="C49" s="210"/>
      <c r="D49" s="209"/>
      <c r="E49" s="246"/>
      <c r="F49" s="550"/>
      <c r="G49" s="551"/>
    </row>
    <row r="50" spans="1:13" ht="15" customHeight="1" x14ac:dyDescent="0.2">
      <c r="A50" s="211" t="s">
        <v>400</v>
      </c>
      <c r="B50" s="209">
        <f>SUM(B47:B49)</f>
        <v>379945</v>
      </c>
      <c r="C50" s="210">
        <f t="shared" ref="C50:G50" si="4">SUM(C47:C49)</f>
        <v>1475664</v>
      </c>
      <c r="D50" s="209">
        <f t="shared" si="4"/>
        <v>195000</v>
      </c>
      <c r="E50" s="246">
        <f t="shared" si="4"/>
        <v>1850000</v>
      </c>
      <c r="F50" s="550">
        <f t="shared" si="4"/>
        <v>400000</v>
      </c>
      <c r="G50" s="551">
        <f t="shared" si="4"/>
        <v>1850000</v>
      </c>
    </row>
    <row r="51" spans="1:13" s="153" customFormat="1" ht="15" customHeight="1" x14ac:dyDescent="0.25">
      <c r="A51" s="222" t="s">
        <v>449</v>
      </c>
      <c r="B51" s="227">
        <f>SUM(B32:B40,B45,B50)</f>
        <v>1099598</v>
      </c>
      <c r="C51" s="218">
        <f>SUM(C32:C40,C45,C50)</f>
        <v>3389741</v>
      </c>
      <c r="D51" s="227">
        <f t="shared" ref="D51:G51" si="5">SUM(D32:D40,D45,D50)</f>
        <v>1005000</v>
      </c>
      <c r="E51" s="285">
        <f t="shared" si="5"/>
        <v>4030000</v>
      </c>
      <c r="F51" s="567">
        <f t="shared" si="5"/>
        <v>1225000</v>
      </c>
      <c r="G51" s="568">
        <f t="shared" si="5"/>
        <v>4030000</v>
      </c>
    </row>
    <row r="52" spans="1:13" s="153" customFormat="1" ht="15" customHeight="1" x14ac:dyDescent="0.25">
      <c r="A52" s="222"/>
      <c r="B52" s="217"/>
      <c r="C52" s="218"/>
      <c r="D52" s="217"/>
      <c r="E52" s="285"/>
      <c r="F52" s="567"/>
      <c r="G52" s="568"/>
    </row>
    <row r="53" spans="1:13" s="153" customFormat="1" ht="15" customHeight="1" x14ac:dyDescent="0.25">
      <c r="A53" s="211" t="s">
        <v>222</v>
      </c>
      <c r="B53" s="217"/>
      <c r="C53" s="218"/>
      <c r="D53" s="217"/>
      <c r="E53" s="285"/>
      <c r="F53" s="567"/>
      <c r="G53" s="568"/>
    </row>
    <row r="54" spans="1:13" ht="15" customHeight="1" x14ac:dyDescent="0.25">
      <c r="A54" s="548" t="s">
        <v>598</v>
      </c>
      <c r="B54" s="209">
        <v>130363</v>
      </c>
      <c r="C54" s="210">
        <v>808140</v>
      </c>
      <c r="D54" s="217">
        <v>185000</v>
      </c>
      <c r="E54" s="218">
        <v>260000</v>
      </c>
      <c r="F54" s="550">
        <v>185000</v>
      </c>
      <c r="G54" s="551">
        <v>260000</v>
      </c>
    </row>
    <row r="55" spans="1:13" ht="15" customHeight="1" x14ac:dyDescent="0.2">
      <c r="A55" s="215" t="s">
        <v>404</v>
      </c>
      <c r="B55" s="209"/>
      <c r="C55" s="210"/>
      <c r="D55" s="209"/>
      <c r="E55" s="246"/>
      <c r="F55" s="550"/>
      <c r="G55" s="551"/>
    </row>
    <row r="56" spans="1:13" ht="15" customHeight="1" x14ac:dyDescent="0.2">
      <c r="A56" s="215" t="s">
        <v>402</v>
      </c>
      <c r="B56" s="209"/>
      <c r="C56" s="210"/>
      <c r="D56" s="209"/>
      <c r="E56" s="246"/>
      <c r="F56" s="550"/>
      <c r="G56" s="551"/>
    </row>
    <row r="57" spans="1:13" s="153" customFormat="1" ht="15" customHeight="1" x14ac:dyDescent="0.25">
      <c r="A57" s="228" t="s">
        <v>406</v>
      </c>
      <c r="B57" s="217">
        <f>SUM(B54:B56)</f>
        <v>130363</v>
      </c>
      <c r="C57" s="218">
        <f t="shared" ref="C57:G57" si="6">SUM(C54:C56)</f>
        <v>808140</v>
      </c>
      <c r="D57" s="217">
        <f t="shared" si="6"/>
        <v>185000</v>
      </c>
      <c r="E57" s="285">
        <f t="shared" si="6"/>
        <v>260000</v>
      </c>
      <c r="F57" s="567">
        <f t="shared" si="6"/>
        <v>185000</v>
      </c>
      <c r="G57" s="568">
        <f t="shared" si="6"/>
        <v>260000</v>
      </c>
      <c r="I57" s="582"/>
      <c r="J57" s="582"/>
      <c r="K57" s="582"/>
      <c r="L57" s="582"/>
      <c r="M57" s="582"/>
    </row>
    <row r="58" spans="1:13" s="153" customFormat="1" ht="15" customHeight="1" x14ac:dyDescent="0.25">
      <c r="A58" s="199"/>
      <c r="B58" s="217"/>
      <c r="C58" s="218"/>
      <c r="D58" s="217"/>
      <c r="E58" s="285"/>
      <c r="F58" s="567"/>
      <c r="G58" s="568"/>
    </row>
    <row r="59" spans="1:13" ht="15" customHeight="1" x14ac:dyDescent="0.25">
      <c r="A59" s="199" t="s">
        <v>224</v>
      </c>
      <c r="B59" s="224"/>
      <c r="C59" s="210"/>
      <c r="D59" s="224"/>
      <c r="E59" s="246"/>
      <c r="F59" s="550"/>
      <c r="G59" s="551"/>
    </row>
    <row r="60" spans="1:13" ht="15" customHeight="1" x14ac:dyDescent="0.25">
      <c r="A60" s="223" t="s">
        <v>227</v>
      </c>
      <c r="B60" s="224"/>
      <c r="C60" s="210"/>
      <c r="D60" s="224"/>
      <c r="E60" s="246"/>
      <c r="F60" s="550"/>
      <c r="G60" s="551"/>
    </row>
    <row r="61" spans="1:13" ht="15" customHeight="1" x14ac:dyDescent="0.2">
      <c r="A61" s="208" t="s">
        <v>252</v>
      </c>
      <c r="B61" s="209"/>
      <c r="C61" s="210"/>
      <c r="D61" s="209"/>
      <c r="E61" s="246"/>
      <c r="F61" s="550"/>
      <c r="G61" s="551"/>
    </row>
    <row r="62" spans="1:13" ht="15" customHeight="1" x14ac:dyDescent="0.2">
      <c r="A62" s="549" t="s">
        <v>577</v>
      </c>
      <c r="B62" s="550"/>
      <c r="C62" s="551">
        <v>1988425</v>
      </c>
      <c r="D62" s="209"/>
      <c r="E62" s="246">
        <v>727728</v>
      </c>
      <c r="F62" s="550"/>
      <c r="G62" s="551">
        <v>1543207</v>
      </c>
    </row>
    <row r="63" spans="1:13" ht="15" customHeight="1" x14ac:dyDescent="0.2">
      <c r="A63" s="549" t="s">
        <v>578</v>
      </c>
      <c r="B63" s="550"/>
      <c r="C63" s="551"/>
      <c r="D63" s="209"/>
      <c r="E63" s="246">
        <v>20000</v>
      </c>
      <c r="F63" s="550"/>
      <c r="G63" s="551"/>
    </row>
    <row r="64" spans="1:13" ht="15" customHeight="1" x14ac:dyDescent="0.2">
      <c r="A64" s="549" t="s">
        <v>579</v>
      </c>
      <c r="B64" s="550"/>
      <c r="C64" s="551">
        <v>75209</v>
      </c>
      <c r="D64" s="209"/>
      <c r="E64" s="246">
        <v>78000</v>
      </c>
      <c r="F64" s="550"/>
      <c r="G64" s="551">
        <v>129932</v>
      </c>
    </row>
    <row r="65" spans="1:7" ht="15" customHeight="1" x14ac:dyDescent="0.2">
      <c r="A65" s="549" t="s">
        <v>580</v>
      </c>
      <c r="B65" s="550"/>
      <c r="C65" s="551">
        <v>1299780</v>
      </c>
      <c r="D65" s="209"/>
      <c r="E65" s="246">
        <v>1113499</v>
      </c>
      <c r="F65" s="550"/>
      <c r="G65" s="551">
        <v>1300198</v>
      </c>
    </row>
    <row r="66" spans="1:7" ht="15" customHeight="1" x14ac:dyDescent="0.2">
      <c r="A66" s="549" t="s">
        <v>601</v>
      </c>
      <c r="B66" s="550"/>
      <c r="C66" s="551"/>
      <c r="D66" s="209"/>
      <c r="E66" s="246">
        <v>10000</v>
      </c>
      <c r="F66" s="550"/>
      <c r="G66" s="551">
        <v>30500</v>
      </c>
    </row>
    <row r="67" spans="1:7" ht="15" customHeight="1" x14ac:dyDescent="0.2">
      <c r="A67" s="549" t="s">
        <v>602</v>
      </c>
      <c r="B67" s="550"/>
      <c r="C67" s="551"/>
      <c r="D67" s="209"/>
      <c r="E67" s="246"/>
      <c r="F67" s="550"/>
      <c r="G67" s="551">
        <v>689652</v>
      </c>
    </row>
    <row r="68" spans="1:7" ht="15" customHeight="1" x14ac:dyDescent="0.2">
      <c r="A68" s="549" t="s">
        <v>581</v>
      </c>
      <c r="B68" s="550"/>
      <c r="C68" s="551">
        <v>165296</v>
      </c>
      <c r="D68" s="209"/>
      <c r="E68" s="246">
        <v>62450</v>
      </c>
      <c r="F68" s="550"/>
      <c r="G68" s="551"/>
    </row>
    <row r="69" spans="1:7" ht="15" customHeight="1" x14ac:dyDescent="0.2">
      <c r="A69" s="549" t="s">
        <v>582</v>
      </c>
      <c r="B69" s="550"/>
      <c r="C69" s="551"/>
      <c r="D69" s="209"/>
      <c r="E69" s="246">
        <v>38000</v>
      </c>
      <c r="F69" s="550"/>
      <c r="G69" s="551"/>
    </row>
    <row r="70" spans="1:7" ht="15" customHeight="1" x14ac:dyDescent="0.2">
      <c r="A70" s="549" t="s">
        <v>584</v>
      </c>
      <c r="B70" s="550"/>
      <c r="C70" s="551">
        <v>494875</v>
      </c>
      <c r="D70" s="209"/>
      <c r="E70" s="246"/>
      <c r="F70" s="550"/>
      <c r="G70" s="551"/>
    </row>
    <row r="71" spans="1:7" ht="15" customHeight="1" x14ac:dyDescent="0.2">
      <c r="A71" s="549" t="s">
        <v>583</v>
      </c>
      <c r="B71" s="550"/>
      <c r="C71" s="551">
        <v>636422</v>
      </c>
      <c r="D71" s="209"/>
      <c r="E71" s="246">
        <v>914741</v>
      </c>
      <c r="F71" s="550"/>
      <c r="G71" s="551">
        <v>507882</v>
      </c>
    </row>
    <row r="72" spans="1:7" s="153" customFormat="1" ht="15" customHeight="1" thickBot="1" x14ac:dyDescent="0.3">
      <c r="A72" s="229" t="s">
        <v>405</v>
      </c>
      <c r="B72" s="230">
        <f t="shared" ref="B72:G72" si="7">SUM(B62:B71)</f>
        <v>0</v>
      </c>
      <c r="C72" s="230">
        <f t="shared" si="7"/>
        <v>4660007</v>
      </c>
      <c r="D72" s="230">
        <f t="shared" si="7"/>
        <v>0</v>
      </c>
      <c r="E72" s="230">
        <f t="shared" si="7"/>
        <v>2964418</v>
      </c>
      <c r="F72" s="572">
        <f t="shared" si="7"/>
        <v>0</v>
      </c>
      <c r="G72" s="573">
        <f t="shared" si="7"/>
        <v>4201371</v>
      </c>
    </row>
    <row r="73" spans="1:7" ht="15" customHeight="1" thickTop="1" x14ac:dyDescent="0.2"/>
    <row r="74" spans="1:7" ht="15" customHeight="1" x14ac:dyDescent="0.2">
      <c r="A74" s="98" t="s">
        <v>117</v>
      </c>
      <c r="D74" s="136" t="s">
        <v>117</v>
      </c>
    </row>
    <row r="75" spans="1:7" ht="15" customHeight="1" x14ac:dyDescent="0.2">
      <c r="A75" s="98" t="s">
        <v>117</v>
      </c>
    </row>
    <row r="77" spans="1:7" ht="15" customHeight="1" x14ac:dyDescent="0.2">
      <c r="A77" s="98" t="s">
        <v>117</v>
      </c>
    </row>
  </sheetData>
  <pageMargins left="1" right="1" top="1" bottom="1" header="0.5" footer="0.5"/>
  <pageSetup scale="46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tabSelected="1" zoomScaleNormal="100" workbookViewId="0">
      <pane xSplit="1" ySplit="6" topLeftCell="B299" activePane="bottomRight" state="frozen"/>
      <selection activeCell="B82" sqref="B82"/>
      <selection pane="topRight" activeCell="B82" sqref="B82"/>
      <selection pane="bottomLeft" activeCell="B82" sqref="B82"/>
      <selection pane="bottomRight" activeCell="B82" sqref="B82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1" customFormat="1" ht="15" customHeight="1" x14ac:dyDescent="0.25">
      <c r="A1" s="365" t="s">
        <v>131</v>
      </c>
      <c r="B1" s="367"/>
      <c r="C1" s="367"/>
      <c r="D1" s="367"/>
      <c r="E1" s="367"/>
    </row>
    <row r="2" spans="1:7" s="371" customFormat="1" ht="15" customHeight="1" x14ac:dyDescent="0.25">
      <c r="A2" s="365" t="s">
        <v>258</v>
      </c>
      <c r="B2" s="367"/>
      <c r="C2" s="368" t="s">
        <v>79</v>
      </c>
      <c r="D2" s="369" t="str">
        <f>Revenue!B2</f>
        <v>Louisiana Delta Community College</v>
      </c>
      <c r="E2" s="370"/>
    </row>
    <row r="3" spans="1:7" s="371" customFormat="1" ht="15" customHeight="1" thickBot="1" x14ac:dyDescent="0.3">
      <c r="A3" s="366" t="s">
        <v>259</v>
      </c>
      <c r="B3" s="373"/>
      <c r="C3" s="373"/>
      <c r="D3" s="373"/>
      <c r="E3" s="373"/>
      <c r="F3" s="372"/>
      <c r="G3" s="372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565</v>
      </c>
    </row>
    <row r="6" spans="1:7" ht="15" customHeight="1" x14ac:dyDescent="0.25">
      <c r="A6" s="162"/>
      <c r="B6" s="160" t="s">
        <v>530</v>
      </c>
      <c r="C6" s="160" t="s">
        <v>530</v>
      </c>
      <c r="D6" s="542" t="s">
        <v>564</v>
      </c>
      <c r="E6" s="161" t="s">
        <v>530</v>
      </c>
    </row>
    <row r="7" spans="1:7" ht="15" customHeight="1" x14ac:dyDescent="0.2">
      <c r="A7" s="163" t="s">
        <v>178</v>
      </c>
      <c r="B7" s="146">
        <f>Instruction!F7</f>
        <v>6888414.5</v>
      </c>
      <c r="C7" s="146">
        <f>Instruction!H7</f>
        <v>7021368</v>
      </c>
      <c r="D7" s="146">
        <f>Instruction!J7</f>
        <v>6917722</v>
      </c>
      <c r="E7" s="164">
        <f>D7-C7</f>
        <v>-103646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2729676.5</v>
      </c>
      <c r="C9" s="146">
        <f>Instruction!H9</f>
        <v>2905545</v>
      </c>
      <c r="D9" s="146">
        <f>Instruction!J9</f>
        <v>2842674</v>
      </c>
      <c r="E9" s="164">
        <f t="shared" si="0"/>
        <v>-62871</v>
      </c>
    </row>
    <row r="10" spans="1:7" s="153" customFormat="1" ht="15" customHeight="1" x14ac:dyDescent="0.25">
      <c r="A10" s="165" t="s">
        <v>181</v>
      </c>
      <c r="B10" s="166">
        <f>B9+B8+B7</f>
        <v>9618091</v>
      </c>
      <c r="C10" s="166">
        <f>C9+C8+C7</f>
        <v>9926913</v>
      </c>
      <c r="D10" s="166">
        <f>D9+D8+D7</f>
        <v>9760396</v>
      </c>
      <c r="E10" s="167">
        <f t="shared" si="0"/>
        <v>-166517</v>
      </c>
    </row>
    <row r="11" spans="1:7" ht="15" customHeight="1" x14ac:dyDescent="0.2">
      <c r="A11" s="163" t="s">
        <v>261</v>
      </c>
      <c r="B11" s="146">
        <f>Instruction!F12</f>
        <v>8052.5</v>
      </c>
      <c r="C11" s="146">
        <f>Instruction!H12</f>
        <v>11450</v>
      </c>
      <c r="D11" s="146">
        <f>Instruction!J12</f>
        <v>8000</v>
      </c>
      <c r="E11" s="164">
        <f t="shared" si="0"/>
        <v>-3450</v>
      </c>
    </row>
    <row r="12" spans="1:7" ht="15" customHeight="1" x14ac:dyDescent="0.2">
      <c r="A12" s="163" t="s">
        <v>262</v>
      </c>
      <c r="B12" s="146">
        <f>Instruction!F14</f>
        <v>201058.4</v>
      </c>
      <c r="C12" s="146">
        <f>Instruction!H14</f>
        <v>126800</v>
      </c>
      <c r="D12" s="146">
        <f>Instruction!J14</f>
        <v>200500</v>
      </c>
      <c r="E12" s="164">
        <f t="shared" si="0"/>
        <v>73700</v>
      </c>
    </row>
    <row r="13" spans="1:7" ht="15" customHeight="1" x14ac:dyDescent="0.2">
      <c r="A13" s="163" t="s">
        <v>263</v>
      </c>
      <c r="B13" s="146">
        <f>Instruction!F16</f>
        <v>7547</v>
      </c>
      <c r="C13" s="146">
        <f>Instruction!H16</f>
        <v>14200</v>
      </c>
      <c r="D13" s="146">
        <f>Instruction!J16</f>
        <v>7500</v>
      </c>
      <c r="E13" s="164">
        <f t="shared" si="0"/>
        <v>-6700</v>
      </c>
    </row>
    <row r="14" spans="1:7" s="153" customFormat="1" ht="15" customHeight="1" x14ac:dyDescent="0.25">
      <c r="A14" s="165" t="s">
        <v>185</v>
      </c>
      <c r="B14" s="166">
        <f>B13+B12+B11</f>
        <v>216657.9</v>
      </c>
      <c r="C14" s="166">
        <f>C13+C12+C11</f>
        <v>152450</v>
      </c>
      <c r="D14" s="166">
        <f>D13+D12+D11</f>
        <v>216000</v>
      </c>
      <c r="E14" s="167">
        <f>D14-C14</f>
        <v>63550</v>
      </c>
    </row>
    <row r="15" spans="1:7" ht="15" customHeight="1" x14ac:dyDescent="0.2">
      <c r="A15" s="163" t="s">
        <v>264</v>
      </c>
      <c r="B15" s="146">
        <f>Instruction!F27</f>
        <v>-84481</v>
      </c>
      <c r="C15" s="146">
        <f>Instruction!H27</f>
        <v>96481</v>
      </c>
      <c r="D15" s="146">
        <f>Instruction!J27</f>
        <v>0</v>
      </c>
      <c r="E15" s="164">
        <f t="shared" si="0"/>
        <v>-96481</v>
      </c>
    </row>
    <row r="16" spans="1:7" ht="15" customHeight="1" x14ac:dyDescent="0.2">
      <c r="A16" s="163" t="s">
        <v>265</v>
      </c>
      <c r="B16" s="146">
        <f>Instruction!F29</f>
        <v>3570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-80911</v>
      </c>
      <c r="C19" s="166">
        <f>C18+C17+C16+C15</f>
        <v>96481</v>
      </c>
      <c r="D19" s="166">
        <f>D18+D17+D16+D15</f>
        <v>0</v>
      </c>
      <c r="E19" s="167">
        <f>D19-C19</f>
        <v>-96481</v>
      </c>
    </row>
    <row r="20" spans="1:6" ht="15" customHeight="1" x14ac:dyDescent="0.2">
      <c r="A20" s="163" t="s">
        <v>268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9753837.9000000004</v>
      </c>
      <c r="C25" s="166">
        <f>C23+C19+C14+C10+C24</f>
        <v>10175844</v>
      </c>
      <c r="D25" s="166">
        <f>D23+D19+D14+D10+D24</f>
        <v>9976396</v>
      </c>
      <c r="E25" s="167">
        <f>D25-C25</f>
        <v>-199448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2024-25 +/-</v>
      </c>
    </row>
    <row r="28" spans="1:6" ht="15" customHeight="1" x14ac:dyDescent="0.25">
      <c r="A28" s="171" t="s">
        <v>117</v>
      </c>
      <c r="B28" s="160" t="str">
        <f>B6</f>
        <v>2023-24</v>
      </c>
      <c r="C28" s="160" t="str">
        <f>C6</f>
        <v>2023-24</v>
      </c>
      <c r="D28" s="160" t="str">
        <f>D6</f>
        <v>2024-25</v>
      </c>
      <c r="E28" s="161" t="str">
        <f>E6</f>
        <v>2023-24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2024-25 +/-</v>
      </c>
    </row>
    <row r="50" spans="1:5" ht="15" customHeight="1" x14ac:dyDescent="0.25">
      <c r="A50" s="171" t="s">
        <v>117</v>
      </c>
      <c r="B50" s="160" t="str">
        <f>B28</f>
        <v>2023-24</v>
      </c>
      <c r="C50" s="160" t="str">
        <f>C28</f>
        <v>2023-24</v>
      </c>
      <c r="D50" s="160" t="str">
        <f>D28</f>
        <v>2024-25</v>
      </c>
      <c r="E50" s="161" t="str">
        <f>E28</f>
        <v>2023-24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Louisiana Delta Community College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2024-25 +/-</v>
      </c>
    </row>
    <row r="75" spans="1:7" ht="15" customHeight="1" x14ac:dyDescent="0.25">
      <c r="A75" s="172" t="s">
        <v>276</v>
      </c>
      <c r="B75" s="160" t="str">
        <f>B50</f>
        <v>2023-24</v>
      </c>
      <c r="C75" s="160" t="str">
        <f>C50</f>
        <v>2023-24</v>
      </c>
      <c r="D75" s="160" t="str">
        <f>D50</f>
        <v>2024-25</v>
      </c>
      <c r="E75" s="161" t="str">
        <f>E50</f>
        <v>2023-24</v>
      </c>
    </row>
    <row r="76" spans="1:7" ht="15" customHeight="1" x14ac:dyDescent="0.2">
      <c r="A76" s="163" t="s">
        <v>178</v>
      </c>
      <c r="B76" s="146">
        <f>'Academic Supp'!F7</f>
        <v>541253</v>
      </c>
      <c r="C76" s="146">
        <f>'Academic Supp'!H7</f>
        <v>521110</v>
      </c>
      <c r="D76" s="146">
        <f>'Academic Supp'!J7</f>
        <v>529475</v>
      </c>
      <c r="E76" s="164">
        <f t="shared" ref="E76:E94" si="3">D76-C76</f>
        <v>8365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182484</v>
      </c>
      <c r="C78" s="146">
        <f>'Academic Supp'!H9</f>
        <v>199444</v>
      </c>
      <c r="D78" s="146">
        <f>'Academic Supp'!J9</f>
        <v>198578</v>
      </c>
      <c r="E78" s="164">
        <f t="shared" si="3"/>
        <v>-866</v>
      </c>
    </row>
    <row r="79" spans="1:7" s="153" customFormat="1" ht="15" customHeight="1" x14ac:dyDescent="0.25">
      <c r="A79" s="165" t="s">
        <v>181</v>
      </c>
      <c r="B79" s="166">
        <f>B78+B77+B76</f>
        <v>723737</v>
      </c>
      <c r="C79" s="166">
        <f>C78+C77+C76</f>
        <v>720554</v>
      </c>
      <c r="D79" s="166">
        <f>D78+D77+D76</f>
        <v>728053</v>
      </c>
      <c r="E79" s="167">
        <f t="shared" si="3"/>
        <v>7499</v>
      </c>
    </row>
    <row r="80" spans="1:7" ht="15" customHeight="1" x14ac:dyDescent="0.2">
      <c r="A80" s="163" t="s">
        <v>261</v>
      </c>
      <c r="B80" s="146">
        <f>'Academic Supp'!F12</f>
        <v>6681</v>
      </c>
      <c r="C80" s="146">
        <f>'Academic Supp'!H12</f>
        <v>10573</v>
      </c>
      <c r="D80" s="146">
        <f>'Academic Supp'!J12</f>
        <v>5050</v>
      </c>
      <c r="E80" s="164">
        <f t="shared" si="3"/>
        <v>-5523</v>
      </c>
    </row>
    <row r="81" spans="1:5" ht="15" customHeight="1" x14ac:dyDescent="0.2">
      <c r="A81" s="163" t="s">
        <v>262</v>
      </c>
      <c r="B81" s="146">
        <f>'Academic Supp'!F14</f>
        <v>157851.41</v>
      </c>
      <c r="C81" s="146">
        <f>'Academic Supp'!H14</f>
        <v>164000</v>
      </c>
      <c r="D81" s="146">
        <f>'Academic Supp'!J14</f>
        <v>172900</v>
      </c>
      <c r="E81" s="164">
        <f t="shared" si="3"/>
        <v>8900</v>
      </c>
    </row>
    <row r="82" spans="1:5" ht="15" customHeight="1" x14ac:dyDescent="0.2">
      <c r="A82" s="163" t="s">
        <v>263</v>
      </c>
      <c r="B82" s="146">
        <f>'Academic Supp'!F16</f>
        <v>5789.35</v>
      </c>
      <c r="C82" s="146">
        <f>'Academic Supp'!H16</f>
        <v>12625</v>
      </c>
      <c r="D82" s="146">
        <f>'Academic Supp'!J16</f>
        <v>12125</v>
      </c>
      <c r="E82" s="164">
        <f t="shared" si="3"/>
        <v>-500</v>
      </c>
    </row>
    <row r="83" spans="1:5" s="153" customFormat="1" ht="15" customHeight="1" x14ac:dyDescent="0.25">
      <c r="A83" s="165" t="s">
        <v>185</v>
      </c>
      <c r="B83" s="166">
        <f>B82+B81+B80</f>
        <v>170321.76</v>
      </c>
      <c r="C83" s="166">
        <f>C82+C81+C80</f>
        <v>187198</v>
      </c>
      <c r="D83" s="166">
        <f>D82+D81+D80</f>
        <v>190075</v>
      </c>
      <c r="E83" s="167">
        <f t="shared" si="3"/>
        <v>2877</v>
      </c>
    </row>
    <row r="84" spans="1:5" ht="15" customHeight="1" x14ac:dyDescent="0.2">
      <c r="A84" s="163" t="s">
        <v>264</v>
      </c>
      <c r="B84" s="146">
        <f>'Academic Supp'!F27</f>
        <v>40198</v>
      </c>
      <c r="C84" s="146">
        <f>'Academic Supp'!H27</f>
        <v>33500</v>
      </c>
      <c r="D84" s="146">
        <f>'Academic Supp'!J27</f>
        <v>30125</v>
      </c>
      <c r="E84" s="164">
        <f t="shared" si="3"/>
        <v>-3375</v>
      </c>
    </row>
    <row r="85" spans="1:5" ht="15" customHeight="1" x14ac:dyDescent="0.2">
      <c r="A85" s="163" t="s">
        <v>265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40198</v>
      </c>
      <c r="C88" s="166">
        <f>C87+C86+C85+C84</f>
        <v>33500</v>
      </c>
      <c r="D88" s="166">
        <f>D87+D86+D85+D84</f>
        <v>30125</v>
      </c>
      <c r="E88" s="167">
        <f t="shared" si="3"/>
        <v>-3375</v>
      </c>
    </row>
    <row r="89" spans="1:5" ht="15" customHeight="1" x14ac:dyDescent="0.2">
      <c r="A89" s="163" t="s">
        <v>268</v>
      </c>
      <c r="B89" s="146">
        <f>'Academic Supp'!F32+'Academic Supp'!F34</f>
        <v>3019.37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3019.37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937276.13</v>
      </c>
      <c r="C94" s="166">
        <f>C92+C88+C83+C79+C93</f>
        <v>941252</v>
      </c>
      <c r="D94" s="166">
        <f>D92+D88+D83+D79+D93</f>
        <v>948253</v>
      </c>
      <c r="E94" s="167">
        <f t="shared" si="3"/>
        <v>7001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2024-25 +/-</v>
      </c>
    </row>
    <row r="97" spans="1:5" ht="15" customHeight="1" x14ac:dyDescent="0.25">
      <c r="A97" s="172"/>
      <c r="B97" s="160" t="str">
        <f>B75</f>
        <v>2023-24</v>
      </c>
      <c r="C97" s="160" t="str">
        <f>C75</f>
        <v>2023-24</v>
      </c>
      <c r="D97" s="160" t="str">
        <f>D75</f>
        <v>2024-25</v>
      </c>
      <c r="E97" s="161" t="str">
        <f>E75</f>
        <v>2023-24</v>
      </c>
    </row>
    <row r="98" spans="1:5" ht="15" customHeight="1" x14ac:dyDescent="0.2">
      <c r="A98" s="163" t="s">
        <v>178</v>
      </c>
      <c r="B98" s="146">
        <f>'Student Services'!F7</f>
        <v>1133986</v>
      </c>
      <c r="C98" s="146">
        <f>'Student Services'!H7</f>
        <v>1110476</v>
      </c>
      <c r="D98" s="146">
        <f>'Student Services'!J7</f>
        <v>1190338</v>
      </c>
      <c r="E98" s="164">
        <f t="shared" ref="E98:E116" si="4">D98-C98</f>
        <v>79862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525473.6</v>
      </c>
      <c r="C100" s="146">
        <f>'Student Services'!H9</f>
        <v>444189</v>
      </c>
      <c r="D100" s="146">
        <f>'Student Services'!J9</f>
        <v>460560</v>
      </c>
      <c r="E100" s="164">
        <f t="shared" si="4"/>
        <v>16371</v>
      </c>
    </row>
    <row r="101" spans="1:5" s="153" customFormat="1" ht="15" customHeight="1" x14ac:dyDescent="0.25">
      <c r="A101" s="165" t="s">
        <v>181</v>
      </c>
      <c r="B101" s="166">
        <f>B100+B99+B98</f>
        <v>1659459.6</v>
      </c>
      <c r="C101" s="166">
        <f>C100+C99+C98</f>
        <v>1554665</v>
      </c>
      <c r="D101" s="166">
        <f>D100+D99+D98</f>
        <v>1650898</v>
      </c>
      <c r="E101" s="167">
        <f t="shared" si="4"/>
        <v>96233</v>
      </c>
    </row>
    <row r="102" spans="1:5" ht="15" customHeight="1" x14ac:dyDescent="0.2">
      <c r="A102" s="163" t="s">
        <v>261</v>
      </c>
      <c r="B102" s="146">
        <f>'Student Services'!F12</f>
        <v>11260</v>
      </c>
      <c r="C102" s="146">
        <f>'Student Services'!H12</f>
        <v>7900</v>
      </c>
      <c r="D102" s="146">
        <f>'Student Services'!J12</f>
        <v>18400</v>
      </c>
      <c r="E102" s="164">
        <f t="shared" si="4"/>
        <v>10500</v>
      </c>
    </row>
    <row r="103" spans="1:5" ht="15" customHeight="1" x14ac:dyDescent="0.2">
      <c r="A103" s="163" t="s">
        <v>262</v>
      </c>
      <c r="B103" s="146">
        <f>'Student Services'!F14</f>
        <v>44344.4</v>
      </c>
      <c r="C103" s="146">
        <f>'Student Services'!H14</f>
        <v>138152</v>
      </c>
      <c r="D103" s="146">
        <f>'Student Services'!J14</f>
        <v>145224</v>
      </c>
      <c r="E103" s="164">
        <f t="shared" si="4"/>
        <v>7072</v>
      </c>
    </row>
    <row r="104" spans="1:5" ht="15" customHeight="1" x14ac:dyDescent="0.2">
      <c r="A104" s="163" t="s">
        <v>263</v>
      </c>
      <c r="B104" s="146">
        <f>'Student Services'!F16</f>
        <v>10791</v>
      </c>
      <c r="C104" s="146">
        <f>'Student Services'!H16</f>
        <v>8700</v>
      </c>
      <c r="D104" s="146">
        <f>'Student Services'!J16</f>
        <v>15700</v>
      </c>
      <c r="E104" s="164">
        <f t="shared" si="4"/>
        <v>7000</v>
      </c>
    </row>
    <row r="105" spans="1:5" s="153" customFormat="1" ht="15" customHeight="1" x14ac:dyDescent="0.25">
      <c r="A105" s="165" t="s">
        <v>185</v>
      </c>
      <c r="B105" s="166">
        <f>B104+B103+B102</f>
        <v>66395.399999999994</v>
      </c>
      <c r="C105" s="166">
        <f>C104+C103+C102</f>
        <v>154752</v>
      </c>
      <c r="D105" s="166">
        <f>D104+D103+D102</f>
        <v>179324</v>
      </c>
      <c r="E105" s="167">
        <f t="shared" si="4"/>
        <v>24572</v>
      </c>
    </row>
    <row r="106" spans="1:5" ht="15" customHeight="1" x14ac:dyDescent="0.2">
      <c r="A106" s="163" t="s">
        <v>264</v>
      </c>
      <c r="B106" s="146">
        <f>'Student Services'!F27</f>
        <v>1500</v>
      </c>
      <c r="C106" s="146">
        <f>'Student Services'!H27</f>
        <v>2000</v>
      </c>
      <c r="D106" s="146">
        <f>'Student Services'!J27</f>
        <v>2000</v>
      </c>
      <c r="E106" s="164">
        <f t="shared" si="4"/>
        <v>0</v>
      </c>
    </row>
    <row r="107" spans="1:5" ht="15" customHeight="1" x14ac:dyDescent="0.2">
      <c r="A107" s="163" t="s">
        <v>265</v>
      </c>
      <c r="B107" s="146">
        <f>'Student Services'!F29</f>
        <v>2907</v>
      </c>
      <c r="C107" s="146">
        <f>'Student Services'!H29</f>
        <v>0</v>
      </c>
      <c r="D107" s="146">
        <f>'Student Services'!J29</f>
        <v>3000</v>
      </c>
      <c r="E107" s="164">
        <f t="shared" si="4"/>
        <v>3000</v>
      </c>
    </row>
    <row r="108" spans="1:5" ht="15" customHeight="1" x14ac:dyDescent="0.2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4407</v>
      </c>
      <c r="C110" s="166">
        <f>C109+C108+C107+C106</f>
        <v>2000</v>
      </c>
      <c r="D110" s="166">
        <f>D109+D108+D107+D106</f>
        <v>5000</v>
      </c>
      <c r="E110" s="167">
        <f t="shared" si="4"/>
        <v>3000</v>
      </c>
    </row>
    <row r="111" spans="1:5" ht="15" customHeight="1" x14ac:dyDescent="0.2">
      <c r="A111" s="163" t="s">
        <v>268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1730262</v>
      </c>
      <c r="C116" s="166">
        <f>C114+C110+C105+C101+C115</f>
        <v>1711417</v>
      </c>
      <c r="D116" s="166">
        <f>D114+D110+D105+D101+D115</f>
        <v>1835222</v>
      </c>
      <c r="E116" s="167">
        <f t="shared" si="4"/>
        <v>123805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2024-25 +/-</v>
      </c>
    </row>
    <row r="119" spans="1:5" ht="15" customHeight="1" x14ac:dyDescent="0.25">
      <c r="A119" s="172"/>
      <c r="B119" s="160" t="str">
        <f>B97</f>
        <v>2023-24</v>
      </c>
      <c r="C119" s="160" t="str">
        <f>C97</f>
        <v>2023-24</v>
      </c>
      <c r="D119" s="160" t="str">
        <f>D97</f>
        <v>2024-25</v>
      </c>
      <c r="E119" s="161" t="str">
        <f>E97</f>
        <v>2023-24</v>
      </c>
    </row>
    <row r="120" spans="1:5" ht="15" customHeight="1" x14ac:dyDescent="0.2">
      <c r="A120" s="163" t="s">
        <v>178</v>
      </c>
      <c r="B120" s="146">
        <f>'Institutional Supp'!F7</f>
        <v>2336194</v>
      </c>
      <c r="C120" s="146">
        <f>'Institutional Supp'!H7</f>
        <v>2574825</v>
      </c>
      <c r="D120" s="146">
        <f>'Institutional Supp'!J7</f>
        <v>2370047</v>
      </c>
      <c r="E120" s="164">
        <f t="shared" ref="E120:E138" si="5">D120-C120</f>
        <v>-204778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1247962</v>
      </c>
      <c r="C122" s="146">
        <f>'Institutional Supp'!H9</f>
        <v>1349930</v>
      </c>
      <c r="D122" s="146">
        <f>'Institutional Supp'!J9</f>
        <v>1287934</v>
      </c>
      <c r="E122" s="164">
        <f t="shared" si="5"/>
        <v>-61996</v>
      </c>
    </row>
    <row r="123" spans="1:5" s="153" customFormat="1" ht="15" customHeight="1" x14ac:dyDescent="0.25">
      <c r="A123" s="165" t="s">
        <v>181</v>
      </c>
      <c r="B123" s="166">
        <f>B122+B121+B120</f>
        <v>3584156</v>
      </c>
      <c r="C123" s="166">
        <f>C122+C121+C120</f>
        <v>3924755</v>
      </c>
      <c r="D123" s="166">
        <f>D122+D121+D120</f>
        <v>3657981</v>
      </c>
      <c r="E123" s="167">
        <f t="shared" si="5"/>
        <v>-266774</v>
      </c>
    </row>
    <row r="124" spans="1:5" ht="15" customHeight="1" x14ac:dyDescent="0.2">
      <c r="A124" s="163" t="s">
        <v>261</v>
      </c>
      <c r="B124" s="146">
        <f>'Institutional Supp'!F12</f>
        <v>40337</v>
      </c>
      <c r="C124" s="146">
        <f>'Institutional Supp'!H12</f>
        <v>60504</v>
      </c>
      <c r="D124" s="146">
        <f>'Institutional Supp'!J12</f>
        <v>42600</v>
      </c>
      <c r="E124" s="164">
        <f t="shared" si="5"/>
        <v>-17904</v>
      </c>
    </row>
    <row r="125" spans="1:5" ht="15" customHeight="1" x14ac:dyDescent="0.2">
      <c r="A125" s="163" t="s">
        <v>262</v>
      </c>
      <c r="B125" s="146">
        <f>'Institutional Supp'!F14</f>
        <v>978338.4</v>
      </c>
      <c r="C125" s="146">
        <f>'Institutional Supp'!H14</f>
        <v>933535</v>
      </c>
      <c r="D125" s="146">
        <f>'Institutional Supp'!J14</f>
        <v>875474</v>
      </c>
      <c r="E125" s="164">
        <f t="shared" si="5"/>
        <v>-58061</v>
      </c>
    </row>
    <row r="126" spans="1:5" ht="15" customHeight="1" x14ac:dyDescent="0.2">
      <c r="A126" s="163" t="s">
        <v>263</v>
      </c>
      <c r="B126" s="146">
        <f>'Institutional Supp'!F16</f>
        <v>100721.5</v>
      </c>
      <c r="C126" s="146">
        <f>'Institutional Supp'!H16</f>
        <v>99600</v>
      </c>
      <c r="D126" s="146">
        <f>'Institutional Supp'!J16</f>
        <v>108247</v>
      </c>
      <c r="E126" s="164">
        <f t="shared" si="5"/>
        <v>8647</v>
      </c>
    </row>
    <row r="127" spans="1:5" s="153" customFormat="1" ht="15" customHeight="1" x14ac:dyDescent="0.25">
      <c r="A127" s="165" t="s">
        <v>185</v>
      </c>
      <c r="B127" s="166">
        <f>B126+B125+B124</f>
        <v>1119396.8999999999</v>
      </c>
      <c r="C127" s="166">
        <f>C126+C125+C124</f>
        <v>1093639</v>
      </c>
      <c r="D127" s="166">
        <f>D126+D125+D124</f>
        <v>1026321</v>
      </c>
      <c r="E127" s="167">
        <f t="shared" si="5"/>
        <v>-67318</v>
      </c>
    </row>
    <row r="128" spans="1:5" ht="15" customHeight="1" x14ac:dyDescent="0.2">
      <c r="A128" s="163" t="s">
        <v>264</v>
      </c>
      <c r="B128" s="146">
        <f>'Institutional Supp'!F27</f>
        <v>143623</v>
      </c>
      <c r="C128" s="146">
        <f>'Institutional Supp'!H27</f>
        <v>145000</v>
      </c>
      <c r="D128" s="146">
        <f>'Institutional Supp'!J27</f>
        <v>149450</v>
      </c>
      <c r="E128" s="164">
        <f t="shared" si="5"/>
        <v>4450</v>
      </c>
    </row>
    <row r="129" spans="1:7" ht="15" customHeight="1" x14ac:dyDescent="0.2">
      <c r="A129" s="163" t="s">
        <v>265</v>
      </c>
      <c r="B129" s="146">
        <f>'Institutional Supp'!F29</f>
        <v>343212</v>
      </c>
      <c r="C129" s="146">
        <f>'Institutional Supp'!H29</f>
        <v>958842</v>
      </c>
      <c r="D129" s="146">
        <f>'Institutional Supp'!J29</f>
        <v>1454682</v>
      </c>
      <c r="E129" s="164">
        <f t="shared" si="5"/>
        <v>495840</v>
      </c>
    </row>
    <row r="130" spans="1:7" ht="15" customHeight="1" x14ac:dyDescent="0.2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486835</v>
      </c>
      <c r="C132" s="166">
        <f>C131+C130+C129+C128</f>
        <v>1103842</v>
      </c>
      <c r="D132" s="166">
        <f>D131+D130+D129+D128</f>
        <v>1604132</v>
      </c>
      <c r="E132" s="167">
        <f t="shared" si="5"/>
        <v>500290</v>
      </c>
    </row>
    <row r="133" spans="1:7" ht="15" customHeight="1" x14ac:dyDescent="0.2">
      <c r="A133" s="163" t="s">
        <v>268</v>
      </c>
      <c r="B133" s="146">
        <f>'Institutional Supp'!F32+'Institutional Supp'!F34</f>
        <v>319862.49</v>
      </c>
      <c r="C133" s="146">
        <f>'Institutional Supp'!H32+'Institutional Supp'!H34</f>
        <v>243200</v>
      </c>
      <c r="D133" s="146">
        <f>'Institutional Supp'!J32+'Institutional Supp'!J34</f>
        <v>300000</v>
      </c>
      <c r="E133" s="164">
        <f t="shared" si="5"/>
        <v>56800</v>
      </c>
    </row>
    <row r="134" spans="1:7" ht="15" customHeight="1" x14ac:dyDescent="0.2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319862.49</v>
      </c>
      <c r="C136" s="166">
        <f>C135+C134+C133</f>
        <v>243200</v>
      </c>
      <c r="D136" s="166">
        <f>D135+D134+D133</f>
        <v>300000</v>
      </c>
      <c r="E136" s="167">
        <f t="shared" si="5"/>
        <v>56800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5510250.3899999997</v>
      </c>
      <c r="C138" s="173">
        <f>C136+C132+C127+C123+C137</f>
        <v>6365436</v>
      </c>
      <c r="D138" s="173">
        <f>D136+D132+D127+D123+D137</f>
        <v>6588434</v>
      </c>
      <c r="E138" s="174">
        <f t="shared" si="5"/>
        <v>222998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Louisiana Delta Community College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2024-25 +/-</v>
      </c>
    </row>
    <row r="144" spans="1:7" ht="15" customHeight="1" x14ac:dyDescent="0.25">
      <c r="A144" s="178" t="s">
        <v>280</v>
      </c>
      <c r="B144" s="160" t="str">
        <f>B119</f>
        <v>2023-24</v>
      </c>
      <c r="C144" s="160" t="str">
        <f>C119</f>
        <v>2023-24</v>
      </c>
      <c r="D144" s="160" t="str">
        <f>D119</f>
        <v>2024-25</v>
      </c>
      <c r="E144" s="161" t="str">
        <f>E119</f>
        <v>2023-24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265</v>
      </c>
      <c r="B154" s="146">
        <f>Scholarships!F29</f>
        <v>19672</v>
      </c>
      <c r="C154" s="146">
        <f>Scholarships!H29</f>
        <v>53997</v>
      </c>
      <c r="D154" s="146">
        <f>Scholarships!J29</f>
        <v>45000</v>
      </c>
      <c r="E154" s="164">
        <f t="shared" si="6"/>
        <v>-8997</v>
      </c>
    </row>
    <row r="155" spans="1:5" ht="15" customHeight="1" x14ac:dyDescent="0.2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19672</v>
      </c>
      <c r="C157" s="166">
        <f>C156+C155+C154+C153</f>
        <v>53997</v>
      </c>
      <c r="D157" s="166">
        <f>D156+D155+D154+D153</f>
        <v>45000</v>
      </c>
      <c r="E157" s="167">
        <f t="shared" si="6"/>
        <v>-8997</v>
      </c>
    </row>
    <row r="158" spans="1:5" ht="15" customHeight="1" x14ac:dyDescent="0.2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19672</v>
      </c>
      <c r="C163" s="166">
        <f>C161+C157+C152+C148+C162</f>
        <v>53997</v>
      </c>
      <c r="D163" s="166">
        <f>D161+D157+D152+D148+D162</f>
        <v>45000</v>
      </c>
      <c r="E163" s="167">
        <f t="shared" si="6"/>
        <v>-8997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2024-25 +/-</v>
      </c>
    </row>
    <row r="166" spans="1:5" ht="15" customHeight="1" x14ac:dyDescent="0.25">
      <c r="A166" s="180" t="s">
        <v>282</v>
      </c>
      <c r="B166" s="160" t="str">
        <f>B144</f>
        <v>2023-24</v>
      </c>
      <c r="C166" s="160" t="str">
        <f>C144</f>
        <v>2023-24</v>
      </c>
      <c r="D166" s="160" t="str">
        <f>D144</f>
        <v>2024-25</v>
      </c>
      <c r="E166" s="161" t="str">
        <f>E144</f>
        <v>2023-24</v>
      </c>
    </row>
    <row r="167" spans="1:5" ht="15" customHeight="1" x14ac:dyDescent="0.2">
      <c r="A167" s="163" t="s">
        <v>178</v>
      </c>
      <c r="B167" s="146">
        <f>'OP&amp;M'!F7</f>
        <v>525279</v>
      </c>
      <c r="C167" s="146">
        <f>'OP&amp;M'!H7</f>
        <v>524031</v>
      </c>
      <c r="D167" s="146">
        <f>'OP&amp;M'!J7</f>
        <v>518766</v>
      </c>
      <c r="E167" s="164">
        <f t="shared" ref="E167:E185" si="7">D167-C167</f>
        <v>-5265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241026</v>
      </c>
      <c r="C169" s="146">
        <f>'OP&amp;M'!H9</f>
        <v>209612</v>
      </c>
      <c r="D169" s="146">
        <f>'OP&amp;M'!J9</f>
        <v>200835</v>
      </c>
      <c r="E169" s="164">
        <f t="shared" si="7"/>
        <v>-8777</v>
      </c>
    </row>
    <row r="170" spans="1:5" s="153" customFormat="1" ht="15" customHeight="1" x14ac:dyDescent="0.25">
      <c r="A170" s="165" t="s">
        <v>181</v>
      </c>
      <c r="B170" s="166">
        <f>B169+B168+B167</f>
        <v>766305</v>
      </c>
      <c r="C170" s="166">
        <f>C169+C168+C167</f>
        <v>733643</v>
      </c>
      <c r="D170" s="166">
        <f>D169+D168+D167</f>
        <v>719601</v>
      </c>
      <c r="E170" s="167">
        <f t="shared" si="7"/>
        <v>-14042</v>
      </c>
    </row>
    <row r="171" spans="1:5" ht="15" customHeight="1" x14ac:dyDescent="0.2">
      <c r="A171" s="163" t="s">
        <v>261</v>
      </c>
      <c r="B171" s="146">
        <f>'OP&amp;M'!F12</f>
        <v>598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">
      <c r="A172" s="163" t="s">
        <v>262</v>
      </c>
      <c r="B172" s="146">
        <f>'OP&amp;M'!F14</f>
        <v>1813990.48</v>
      </c>
      <c r="C172" s="146">
        <f>'OP&amp;M'!H14</f>
        <v>2161650</v>
      </c>
      <c r="D172" s="146">
        <f>'OP&amp;M'!J14</f>
        <v>1852900</v>
      </c>
      <c r="E172" s="164">
        <f t="shared" si="7"/>
        <v>-308750</v>
      </c>
    </row>
    <row r="173" spans="1:5" ht="15" customHeight="1" x14ac:dyDescent="0.2">
      <c r="A173" s="163" t="s">
        <v>263</v>
      </c>
      <c r="B173" s="146">
        <f>'OP&amp;M'!F16</f>
        <v>168599.34</v>
      </c>
      <c r="C173" s="146">
        <f>'OP&amp;M'!H16</f>
        <v>157000</v>
      </c>
      <c r="D173" s="146">
        <f>'OP&amp;M'!J16</f>
        <v>158500</v>
      </c>
      <c r="E173" s="164">
        <f t="shared" si="7"/>
        <v>1500</v>
      </c>
    </row>
    <row r="174" spans="1:5" s="153" customFormat="1" ht="15" customHeight="1" x14ac:dyDescent="0.25">
      <c r="A174" s="165" t="s">
        <v>185</v>
      </c>
      <c r="B174" s="166">
        <f>B173+B172+B171</f>
        <v>1983187.82</v>
      </c>
      <c r="C174" s="166">
        <f>C173+C172+C171</f>
        <v>2318650</v>
      </c>
      <c r="D174" s="166">
        <f>D173+D172+D171</f>
        <v>2011400</v>
      </c>
      <c r="E174" s="167">
        <f t="shared" si="7"/>
        <v>-307250</v>
      </c>
    </row>
    <row r="175" spans="1:5" ht="15" customHeight="1" x14ac:dyDescent="0.2">
      <c r="A175" s="163" t="s">
        <v>264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265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">
      <c r="A180" s="163" t="s">
        <v>268</v>
      </c>
      <c r="B180" s="146">
        <f>'OP&amp;M'!F32+'OP&amp;M'!F34</f>
        <v>103946</v>
      </c>
      <c r="C180" s="146">
        <f>'OP&amp;M'!H32+'OP&amp;M'!H34</f>
        <v>70000</v>
      </c>
      <c r="D180" s="146">
        <f>'OP&amp;M'!J32+'OP&amp;M'!J34</f>
        <v>42000</v>
      </c>
      <c r="E180" s="164">
        <f t="shared" si="7"/>
        <v>-28000</v>
      </c>
    </row>
    <row r="181" spans="1:5" ht="15" customHeight="1" x14ac:dyDescent="0.2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103946</v>
      </c>
      <c r="C183" s="166">
        <f>C182+C181+C180</f>
        <v>70000</v>
      </c>
      <c r="D183" s="166">
        <f>D182+D181+D180</f>
        <v>42000</v>
      </c>
      <c r="E183" s="167">
        <f t="shared" si="7"/>
        <v>-28000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2853438.8200000003</v>
      </c>
      <c r="C185" s="166">
        <f>C183+C179+C174+C170+C184</f>
        <v>3122293</v>
      </c>
      <c r="D185" s="166">
        <f>D183+D179+D174+D170+D184</f>
        <v>2773001</v>
      </c>
      <c r="E185" s="167">
        <f t="shared" si="7"/>
        <v>-349292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2024-25 +/-</v>
      </c>
    </row>
    <row r="188" spans="1:5" ht="15" customHeight="1" x14ac:dyDescent="0.25">
      <c r="A188" s="171"/>
      <c r="B188" s="160" t="str">
        <f>B166</f>
        <v>2023-24</v>
      </c>
      <c r="C188" s="160" t="str">
        <f>C166</f>
        <v>2023-24</v>
      </c>
      <c r="D188" s="160" t="str">
        <f>D166</f>
        <v>2024-25</v>
      </c>
      <c r="E188" s="161" t="str">
        <f>E166</f>
        <v>2023-24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11425126.5</v>
      </c>
      <c r="C189" s="146">
        <f t="shared" si="8"/>
        <v>11751810</v>
      </c>
      <c r="D189" s="146">
        <f t="shared" si="8"/>
        <v>11526348</v>
      </c>
      <c r="E189" s="164">
        <f t="shared" ref="E189:E207" si="9">D189-C189</f>
        <v>-225462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">
      <c r="A191" s="163" t="s">
        <v>180</v>
      </c>
      <c r="B191" s="146">
        <f t="shared" si="8"/>
        <v>4926622.0999999996</v>
      </c>
      <c r="C191" s="146">
        <f t="shared" si="8"/>
        <v>5108720</v>
      </c>
      <c r="D191" s="146">
        <f t="shared" si="8"/>
        <v>4990581</v>
      </c>
      <c r="E191" s="164">
        <f t="shared" si="9"/>
        <v>-118139</v>
      </c>
    </row>
    <row r="192" spans="1:5" s="153" customFormat="1" ht="15" customHeight="1" x14ac:dyDescent="0.25">
      <c r="A192" s="165" t="s">
        <v>181</v>
      </c>
      <c r="B192" s="166">
        <f>B191+B190+B189</f>
        <v>16351748.6</v>
      </c>
      <c r="C192" s="166">
        <f>C191+C190+C189</f>
        <v>16860530</v>
      </c>
      <c r="D192" s="166">
        <f>D191+D190+D189</f>
        <v>16516929</v>
      </c>
      <c r="E192" s="167">
        <f t="shared" si="9"/>
        <v>-343601</v>
      </c>
    </row>
    <row r="193" spans="1:5" ht="15" customHeight="1" x14ac:dyDescent="0.2">
      <c r="A193" s="163" t="s">
        <v>261</v>
      </c>
      <c r="B193" s="146">
        <f t="shared" ref="B193:C195" si="10">B11+B33+B80+B55+B102+B124+B149+B171</f>
        <v>66928.5</v>
      </c>
      <c r="C193" s="146">
        <f t="shared" si="10"/>
        <v>90427</v>
      </c>
      <c r="D193" s="146">
        <f>D11+D33+D80+D55+D102+D124+D149+D171</f>
        <v>74050</v>
      </c>
      <c r="E193" s="164">
        <f t="shared" si="9"/>
        <v>-16377</v>
      </c>
    </row>
    <row r="194" spans="1:5" ht="15" customHeight="1" x14ac:dyDescent="0.2">
      <c r="A194" s="163" t="s">
        <v>262</v>
      </c>
      <c r="B194" s="146">
        <f t="shared" si="10"/>
        <v>3195583.09</v>
      </c>
      <c r="C194" s="146">
        <f t="shared" si="10"/>
        <v>3524137</v>
      </c>
      <c r="D194" s="146">
        <f>D12+D34+D81+D56+D103+D125+D150+D172</f>
        <v>3246998</v>
      </c>
      <c r="E194" s="164">
        <f t="shared" si="9"/>
        <v>-277139</v>
      </c>
    </row>
    <row r="195" spans="1:5" ht="15" customHeight="1" x14ac:dyDescent="0.2">
      <c r="A195" s="163" t="s">
        <v>263</v>
      </c>
      <c r="B195" s="146">
        <f t="shared" si="10"/>
        <v>293448.19</v>
      </c>
      <c r="C195" s="146">
        <f t="shared" si="10"/>
        <v>292125</v>
      </c>
      <c r="D195" s="146">
        <f>D13+D35+D82+D57+D104+D126+D151+D173</f>
        <v>302072</v>
      </c>
      <c r="E195" s="164">
        <f t="shared" si="9"/>
        <v>9947</v>
      </c>
    </row>
    <row r="196" spans="1:5" s="153" customFormat="1" ht="15" customHeight="1" x14ac:dyDescent="0.25">
      <c r="A196" s="165" t="s">
        <v>185</v>
      </c>
      <c r="B196" s="166">
        <f>B195+B194+B193</f>
        <v>3555959.78</v>
      </c>
      <c r="C196" s="166">
        <f>C195+C194+C193</f>
        <v>3906689</v>
      </c>
      <c r="D196" s="166">
        <f>D195+D194+D193</f>
        <v>3623120</v>
      </c>
      <c r="E196" s="167">
        <f t="shared" si="9"/>
        <v>-283569</v>
      </c>
    </row>
    <row r="197" spans="1:5" ht="15" customHeight="1" x14ac:dyDescent="0.2">
      <c r="A197" s="163" t="s">
        <v>264</v>
      </c>
      <c r="B197" s="146">
        <f t="shared" ref="B197:C200" si="11">B15+B37+B84+B59+B106+B128+B153+B175</f>
        <v>100840</v>
      </c>
      <c r="C197" s="146">
        <f t="shared" si="11"/>
        <v>276981</v>
      </c>
      <c r="D197" s="146">
        <f>D15+D37+D84+D59+D106+D128+D153+D175</f>
        <v>181575</v>
      </c>
      <c r="E197" s="164">
        <f t="shared" si="9"/>
        <v>-95406</v>
      </c>
    </row>
    <row r="198" spans="1:5" ht="15" customHeight="1" x14ac:dyDescent="0.2">
      <c r="A198" s="163" t="s">
        <v>265</v>
      </c>
      <c r="B198" s="146">
        <f t="shared" si="11"/>
        <v>369361</v>
      </c>
      <c r="C198" s="146">
        <f t="shared" si="11"/>
        <v>1012839</v>
      </c>
      <c r="D198" s="146">
        <f>D16+D38+D85+D60+D107+D129+D154+D176</f>
        <v>1502682</v>
      </c>
      <c r="E198" s="164">
        <f t="shared" si="9"/>
        <v>489843</v>
      </c>
    </row>
    <row r="199" spans="1:5" ht="15" customHeight="1" x14ac:dyDescent="0.2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470201</v>
      </c>
      <c r="C201" s="166">
        <f>C200+C199+C198+C197</f>
        <v>1289820</v>
      </c>
      <c r="D201" s="166">
        <f>D200+D199+D198+D197</f>
        <v>1684257</v>
      </c>
      <c r="E201" s="167">
        <f t="shared" si="9"/>
        <v>394437</v>
      </c>
    </row>
    <row r="202" spans="1:5" ht="15" customHeight="1" x14ac:dyDescent="0.2">
      <c r="A202" s="163" t="s">
        <v>268</v>
      </c>
      <c r="B202" s="146">
        <f t="shared" ref="B202:C204" si="12">B20+B42+B89+B64+B111+B133+B158+B180</f>
        <v>426827.86</v>
      </c>
      <c r="C202" s="146">
        <f t="shared" si="12"/>
        <v>313200</v>
      </c>
      <c r="D202" s="146">
        <f>D20+D42+D89+D64+D111+D133+D158+D180</f>
        <v>342000</v>
      </c>
      <c r="E202" s="164">
        <f t="shared" si="9"/>
        <v>28800</v>
      </c>
    </row>
    <row r="203" spans="1:5" ht="15" customHeight="1" x14ac:dyDescent="0.2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426827.86</v>
      </c>
      <c r="C205" s="166">
        <f>C204+C203+C202</f>
        <v>313200</v>
      </c>
      <c r="D205" s="166">
        <f>D204+D203+D202</f>
        <v>342000</v>
      </c>
      <c r="E205" s="167">
        <f t="shared" si="9"/>
        <v>28800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20804737.239999998</v>
      </c>
      <c r="C207" s="181">
        <f>C205+C201+C196+C192+C206</f>
        <v>22370239</v>
      </c>
      <c r="D207" s="181">
        <f>D205+D201+D196+D192+D206</f>
        <v>22166306</v>
      </c>
      <c r="E207" s="174">
        <f t="shared" si="9"/>
        <v>-203933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Louisiana Delta Community College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2024-25 +/-</v>
      </c>
    </row>
    <row r="213" spans="1:7" ht="15" customHeight="1" x14ac:dyDescent="0.25">
      <c r="A213" s="184"/>
      <c r="B213" s="160" t="str">
        <f>B188</f>
        <v>2023-24</v>
      </c>
      <c r="C213" s="160" t="str">
        <f>C188</f>
        <v>2023-24</v>
      </c>
      <c r="D213" s="160" t="str">
        <f>D188</f>
        <v>2024-25</v>
      </c>
      <c r="E213" s="161" t="str">
        <f>E188</f>
        <v>2023-24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2024-25 +/-</v>
      </c>
    </row>
    <row r="235" spans="1:5" ht="15" customHeight="1" x14ac:dyDescent="0.25">
      <c r="A235" s="171" t="s">
        <v>117</v>
      </c>
      <c r="B235" s="160" t="str">
        <f>B213</f>
        <v>2023-24</v>
      </c>
      <c r="C235" s="160" t="str">
        <f>C213</f>
        <v>2023-24</v>
      </c>
      <c r="D235" s="160" t="str">
        <f>D213</f>
        <v>2024-25</v>
      </c>
      <c r="E235" s="161" t="str">
        <f>E213</f>
        <v>2023-24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267</v>
      </c>
      <c r="B247" s="146">
        <f>Transfers!F39</f>
        <v>619340</v>
      </c>
      <c r="C247" s="146">
        <f>Transfers!H39</f>
        <v>636889</v>
      </c>
      <c r="D247" s="146">
        <f>Transfers!J39</f>
        <v>686370</v>
      </c>
      <c r="E247" s="164">
        <f t="shared" si="14"/>
        <v>49481</v>
      </c>
    </row>
    <row r="248" spans="1:5" s="153" customFormat="1" ht="15" customHeight="1" x14ac:dyDescent="0.25">
      <c r="A248" s="165" t="s">
        <v>190</v>
      </c>
      <c r="B248" s="166">
        <f>B247+B246+B245+B244</f>
        <v>619340</v>
      </c>
      <c r="C248" s="166">
        <f>C247+C246+C245+C244</f>
        <v>636889</v>
      </c>
      <c r="D248" s="166">
        <f>D247+D246+D245+D244</f>
        <v>686370</v>
      </c>
      <c r="E248" s="167">
        <f t="shared" si="14"/>
        <v>49481</v>
      </c>
    </row>
    <row r="249" spans="1:5" ht="15" customHeight="1" x14ac:dyDescent="0.2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619340</v>
      </c>
      <c r="C254" s="166">
        <f>C252+C248+C243+C239+C253</f>
        <v>636889</v>
      </c>
      <c r="D254" s="166">
        <f>D252+D248+D243+D239+D253</f>
        <v>686370</v>
      </c>
      <c r="E254" s="167">
        <f t="shared" si="14"/>
        <v>49481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2024-25 +/-</v>
      </c>
    </row>
    <row r="257" spans="1:5" ht="15" customHeight="1" x14ac:dyDescent="0.25">
      <c r="A257" s="172"/>
      <c r="B257" s="160" t="str">
        <f>B235</f>
        <v>2023-24</v>
      </c>
      <c r="C257" s="160" t="str">
        <f>C235</f>
        <v>2023-24</v>
      </c>
      <c r="D257" s="160" t="str">
        <f>D235</f>
        <v>2024-25</v>
      </c>
      <c r="E257" s="161" t="str">
        <f>E235</f>
        <v>2023-24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Louisiana Delta Community College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2024-25 +/-</v>
      </c>
    </row>
    <row r="282" spans="1:7" ht="15" customHeight="1" x14ac:dyDescent="0.25">
      <c r="A282" s="162"/>
      <c r="B282" s="160" t="str">
        <f>B257</f>
        <v>2023-24</v>
      </c>
      <c r="C282" s="160" t="str">
        <f>C257</f>
        <v>2023-24</v>
      </c>
      <c r="D282" s="160" t="str">
        <f>D257</f>
        <v>2024-25</v>
      </c>
      <c r="E282" s="161" t="str">
        <f>E257</f>
        <v>2023-24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2024-25 +/-</v>
      </c>
    </row>
    <row r="304" spans="1:5" ht="15" customHeight="1" x14ac:dyDescent="0.25">
      <c r="A304" s="172"/>
      <c r="B304" s="160" t="str">
        <f>B282</f>
        <v>2023-24</v>
      </c>
      <c r="C304" s="160" t="str">
        <f>C282</f>
        <v>2023-24</v>
      </c>
      <c r="D304" s="160" t="str">
        <f>D282</f>
        <v>2024-25</v>
      </c>
      <c r="E304" s="161" t="str">
        <f>E282</f>
        <v>2023-24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11425126.5</v>
      </c>
      <c r="C305" s="146">
        <f t="shared" si="17"/>
        <v>11751810</v>
      </c>
      <c r="D305" s="146">
        <f t="shared" si="17"/>
        <v>11526348</v>
      </c>
      <c r="E305" s="164">
        <f t="shared" ref="E305:E323" si="18">D305-C305</f>
        <v>-225462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">
      <c r="A307" s="163" t="s">
        <v>180</v>
      </c>
      <c r="B307" s="146">
        <f t="shared" si="17"/>
        <v>4926622.0999999996</v>
      </c>
      <c r="C307" s="146">
        <f t="shared" si="17"/>
        <v>5108720</v>
      </c>
      <c r="D307" s="146">
        <f t="shared" si="17"/>
        <v>4990581</v>
      </c>
      <c r="E307" s="164">
        <f t="shared" si="18"/>
        <v>-118139</v>
      </c>
    </row>
    <row r="308" spans="1:5" s="153" customFormat="1" ht="15" customHeight="1" x14ac:dyDescent="0.25">
      <c r="A308" s="165" t="s">
        <v>181</v>
      </c>
      <c r="B308" s="166">
        <f>B307+B306+B305</f>
        <v>16351748.6</v>
      </c>
      <c r="C308" s="166">
        <f>C307+C306+C305</f>
        <v>16860530</v>
      </c>
      <c r="D308" s="166">
        <f>D307+D306+D305</f>
        <v>16516929</v>
      </c>
      <c r="E308" s="167">
        <f t="shared" si="18"/>
        <v>-343601</v>
      </c>
    </row>
    <row r="309" spans="1:5" ht="15" customHeight="1" x14ac:dyDescent="0.2">
      <c r="A309" s="163" t="s">
        <v>261</v>
      </c>
      <c r="B309" s="146">
        <f t="shared" ref="B309:C311" si="19">B287+B262+B240+B218+B193</f>
        <v>66928.5</v>
      </c>
      <c r="C309" s="146">
        <f t="shared" si="19"/>
        <v>90427</v>
      </c>
      <c r="D309" s="146">
        <f>D287+D262+D240+D218+D193</f>
        <v>74050</v>
      </c>
      <c r="E309" s="164">
        <f t="shared" si="18"/>
        <v>-16377</v>
      </c>
    </row>
    <row r="310" spans="1:5" ht="15" customHeight="1" x14ac:dyDescent="0.2">
      <c r="A310" s="163" t="s">
        <v>262</v>
      </c>
      <c r="B310" s="146">
        <f t="shared" si="19"/>
        <v>3195583.09</v>
      </c>
      <c r="C310" s="146">
        <f t="shared" si="19"/>
        <v>3524137</v>
      </c>
      <c r="D310" s="146">
        <f>D288+D263+D241+D219+D194</f>
        <v>3246998</v>
      </c>
      <c r="E310" s="164">
        <f t="shared" si="18"/>
        <v>-277139</v>
      </c>
    </row>
    <row r="311" spans="1:5" ht="15" customHeight="1" x14ac:dyDescent="0.2">
      <c r="A311" s="163" t="s">
        <v>263</v>
      </c>
      <c r="B311" s="146">
        <f t="shared" si="19"/>
        <v>293448.19</v>
      </c>
      <c r="C311" s="146">
        <f t="shared" si="19"/>
        <v>292125</v>
      </c>
      <c r="D311" s="146">
        <f>D289+D264+D242+D220+D195</f>
        <v>302072</v>
      </c>
      <c r="E311" s="164">
        <f t="shared" si="18"/>
        <v>9947</v>
      </c>
    </row>
    <row r="312" spans="1:5" s="153" customFormat="1" ht="15" customHeight="1" x14ac:dyDescent="0.25">
      <c r="A312" s="165" t="s">
        <v>185</v>
      </c>
      <c r="B312" s="166">
        <f>B311+B310+B309</f>
        <v>3555959.78</v>
      </c>
      <c r="C312" s="166">
        <f>C311+C310+C309</f>
        <v>3906689</v>
      </c>
      <c r="D312" s="166">
        <f>D311+D310+D309</f>
        <v>3623120</v>
      </c>
      <c r="E312" s="167">
        <f t="shared" si="18"/>
        <v>-283569</v>
      </c>
    </row>
    <row r="313" spans="1:5" ht="15" customHeight="1" x14ac:dyDescent="0.2">
      <c r="A313" s="163" t="s">
        <v>264</v>
      </c>
      <c r="B313" s="146">
        <f t="shared" ref="B313:C316" si="20">B291+B266+B244+B222+B197</f>
        <v>100840</v>
      </c>
      <c r="C313" s="146">
        <f t="shared" si="20"/>
        <v>276981</v>
      </c>
      <c r="D313" s="146">
        <f>D291+D266+D244+D222+D197</f>
        <v>181575</v>
      </c>
      <c r="E313" s="164">
        <f t="shared" si="18"/>
        <v>-95406</v>
      </c>
    </row>
    <row r="314" spans="1:5" ht="15" customHeight="1" x14ac:dyDescent="0.2">
      <c r="A314" s="163" t="s">
        <v>265</v>
      </c>
      <c r="B314" s="146">
        <f t="shared" si="20"/>
        <v>369361</v>
      </c>
      <c r="C314" s="146">
        <f t="shared" si="20"/>
        <v>1012839</v>
      </c>
      <c r="D314" s="146">
        <f>D292+D267+D245+D223+D198</f>
        <v>1502682</v>
      </c>
      <c r="E314" s="164">
        <f t="shared" si="18"/>
        <v>489843</v>
      </c>
    </row>
    <row r="315" spans="1:5" ht="15" customHeight="1" x14ac:dyDescent="0.2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267</v>
      </c>
      <c r="B316" s="146">
        <f t="shared" si="20"/>
        <v>619340</v>
      </c>
      <c r="C316" s="146">
        <f t="shared" si="20"/>
        <v>636889</v>
      </c>
      <c r="D316" s="146">
        <f>D294+D269+D247+D225+D200</f>
        <v>686370</v>
      </c>
      <c r="E316" s="164">
        <f t="shared" si="18"/>
        <v>49481</v>
      </c>
    </row>
    <row r="317" spans="1:5" s="153" customFormat="1" ht="15" customHeight="1" x14ac:dyDescent="0.25">
      <c r="A317" s="165" t="s">
        <v>190</v>
      </c>
      <c r="B317" s="166">
        <f>B316+B315+B314+B313</f>
        <v>1089541</v>
      </c>
      <c r="C317" s="166">
        <f>C316+C315+C314+C313</f>
        <v>1926709</v>
      </c>
      <c r="D317" s="166">
        <f>D316+D315+D314+D313</f>
        <v>2370627</v>
      </c>
      <c r="E317" s="167">
        <f t="shared" si="18"/>
        <v>443918</v>
      </c>
    </row>
    <row r="318" spans="1:5" ht="15" customHeight="1" x14ac:dyDescent="0.2">
      <c r="A318" s="163" t="s">
        <v>268</v>
      </c>
      <c r="B318" s="146">
        <f t="shared" ref="B318:C320" si="21">B296+B271+B249+B227+B202</f>
        <v>426827.86</v>
      </c>
      <c r="C318" s="146">
        <f t="shared" si="21"/>
        <v>313200</v>
      </c>
      <c r="D318" s="146">
        <f>D296+D271+D249+D227+D202</f>
        <v>342000</v>
      </c>
      <c r="E318" s="164">
        <f t="shared" si="18"/>
        <v>28800</v>
      </c>
    </row>
    <row r="319" spans="1:5" ht="15" customHeight="1" x14ac:dyDescent="0.2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426827.86</v>
      </c>
      <c r="C321" s="166">
        <f>C320+C319+C318</f>
        <v>313200</v>
      </c>
      <c r="D321" s="166">
        <f>D320+D319+D318</f>
        <v>342000</v>
      </c>
      <c r="E321" s="167">
        <f t="shared" si="18"/>
        <v>28800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21424077.239999998</v>
      </c>
      <c r="C323" s="181">
        <f>C321+C317+C312+C308+C322</f>
        <v>23007128</v>
      </c>
      <c r="D323" s="174">
        <f>D321+D317+D312+D308+D322</f>
        <v>22852676</v>
      </c>
      <c r="E323" s="174">
        <f t="shared" si="18"/>
        <v>-154452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538</v>
      </c>
    </row>
  </sheetData>
  <pageMargins left="1" right="1" top="1" bottom="1" header="0.5" footer="0.5"/>
  <pageSetup scale="59" fitToHeight="5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69"/>
  <sheetViews>
    <sheetView tabSelected="1" showOutlineSymbols="0" zoomScaleNormal="100" workbookViewId="0">
      <pane xSplit="1" ySplit="6" topLeftCell="B43" activePane="bottomRight" state="frozen"/>
      <selection activeCell="B82" sqref="B82"/>
      <selection pane="topRight" activeCell="B82" sqref="B82"/>
      <selection pane="bottomLeft" activeCell="B82" sqref="B82"/>
      <selection pane="bottomRight" activeCell="B82" sqref="B82"/>
    </sheetView>
  </sheetViews>
  <sheetFormatPr defaultColWidth="12.42578125" defaultRowHeight="15" customHeight="1" x14ac:dyDescent="0.2"/>
  <cols>
    <col min="1" max="1" width="97" style="423" bestFit="1" customWidth="1"/>
    <col min="2" max="8" width="16.42578125" style="423" customWidth="1"/>
    <col min="9" max="16384" width="12.42578125" style="423"/>
  </cols>
  <sheetData>
    <row r="1" spans="1:11" s="414" customFormat="1" ht="20.100000000000001" customHeight="1" x14ac:dyDescent="0.25">
      <c r="A1" s="410" t="s">
        <v>131</v>
      </c>
      <c r="B1" s="411"/>
      <c r="C1" s="410" t="s">
        <v>79</v>
      </c>
      <c r="D1" s="411"/>
      <c r="E1" s="475" t="s">
        <v>572</v>
      </c>
      <c r="F1" s="413"/>
      <c r="G1" s="412"/>
      <c r="H1" s="413"/>
      <c r="I1" s="411"/>
      <c r="K1" s="411"/>
    </row>
    <row r="2" spans="1:11" s="414" customFormat="1" ht="20.100000000000001" customHeight="1" x14ac:dyDescent="0.25">
      <c r="A2" s="410" t="s">
        <v>472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</row>
    <row r="3" spans="1:11" s="414" customFormat="1" ht="20.100000000000001" customHeight="1" thickBot="1" x14ac:dyDescent="0.3">
      <c r="A3" s="415" t="s">
        <v>473</v>
      </c>
      <c r="B3" s="416"/>
      <c r="C3" s="416"/>
      <c r="D3" s="416"/>
      <c r="E3" s="416"/>
      <c r="F3" s="416"/>
      <c r="G3" s="416"/>
      <c r="H3" s="416"/>
      <c r="I3" s="411"/>
      <c r="J3" s="411"/>
      <c r="K3" s="411"/>
    </row>
    <row r="4" spans="1:11" ht="15" customHeight="1" thickTop="1" x14ac:dyDescent="0.25">
      <c r="A4" s="417"/>
      <c r="B4" s="418" t="s">
        <v>474</v>
      </c>
      <c r="C4" s="418" t="s">
        <v>539</v>
      </c>
      <c r="D4" s="419" t="s">
        <v>135</v>
      </c>
      <c r="E4" s="420" t="s">
        <v>474</v>
      </c>
      <c r="F4" s="421" t="s">
        <v>475</v>
      </c>
      <c r="G4" s="418" t="s">
        <v>539</v>
      </c>
      <c r="H4" s="422" t="s">
        <v>136</v>
      </c>
    </row>
    <row r="5" spans="1:11" ht="15" customHeight="1" x14ac:dyDescent="0.25">
      <c r="A5" s="424" t="s">
        <v>237</v>
      </c>
      <c r="B5" s="425" t="s">
        <v>475</v>
      </c>
      <c r="C5" s="425" t="s">
        <v>476</v>
      </c>
      <c r="D5" s="426" t="s">
        <v>530</v>
      </c>
      <c r="E5" s="427" t="s">
        <v>477</v>
      </c>
      <c r="F5" s="425" t="s">
        <v>478</v>
      </c>
      <c r="G5" s="425" t="s">
        <v>476</v>
      </c>
      <c r="H5" s="545" t="s">
        <v>564</v>
      </c>
    </row>
    <row r="6" spans="1:11" ht="15" customHeight="1" x14ac:dyDescent="0.25">
      <c r="A6" s="428" t="s">
        <v>479</v>
      </c>
      <c r="B6" s="429"/>
      <c r="C6" s="430"/>
      <c r="D6" s="431"/>
      <c r="E6" s="432"/>
      <c r="F6" s="429"/>
      <c r="G6" s="430"/>
      <c r="H6" s="433"/>
    </row>
    <row r="7" spans="1:11" ht="15" customHeight="1" x14ac:dyDescent="0.2">
      <c r="A7" s="434" t="s">
        <v>480</v>
      </c>
      <c r="B7" s="434"/>
      <c r="C7" s="435"/>
      <c r="D7" s="436"/>
      <c r="E7" s="437"/>
      <c r="F7" s="438"/>
      <c r="G7" s="435"/>
      <c r="H7" s="439"/>
    </row>
    <row r="8" spans="1:11" ht="15" customHeight="1" x14ac:dyDescent="0.2">
      <c r="A8" s="440" t="s">
        <v>326</v>
      </c>
      <c r="B8" s="441"/>
      <c r="C8" s="442"/>
      <c r="D8" s="443"/>
      <c r="E8" s="444"/>
      <c r="F8" s="445"/>
      <c r="G8" s="442"/>
      <c r="H8" s="446"/>
    </row>
    <row r="9" spans="1:11" ht="15" customHeight="1" x14ac:dyDescent="0.2">
      <c r="A9" s="441" t="s">
        <v>481</v>
      </c>
      <c r="B9" s="441"/>
      <c r="C9" s="442"/>
      <c r="D9" s="443"/>
      <c r="E9" s="444"/>
      <c r="F9" s="445"/>
      <c r="G9" s="442"/>
      <c r="H9" s="446"/>
    </row>
    <row r="10" spans="1:11" ht="15" customHeight="1" x14ac:dyDescent="0.2">
      <c r="A10" s="441" t="s">
        <v>482</v>
      </c>
      <c r="B10" s="441"/>
      <c r="C10" s="442"/>
      <c r="D10" s="443"/>
      <c r="E10" s="444"/>
      <c r="F10" s="445"/>
      <c r="G10" s="442"/>
      <c r="H10" s="446"/>
    </row>
    <row r="11" spans="1:11" ht="15" customHeight="1" x14ac:dyDescent="0.2">
      <c r="A11" s="441" t="s">
        <v>483</v>
      </c>
      <c r="B11" s="441"/>
      <c r="C11" s="442"/>
      <c r="D11" s="443"/>
      <c r="E11" s="444"/>
      <c r="F11" s="445"/>
      <c r="G11" s="442"/>
      <c r="H11" s="446"/>
    </row>
    <row r="12" spans="1:11" ht="15" customHeight="1" x14ac:dyDescent="0.2">
      <c r="A12" s="441" t="s">
        <v>484</v>
      </c>
      <c r="B12" s="441"/>
      <c r="C12" s="442"/>
      <c r="D12" s="443"/>
      <c r="E12" s="444"/>
      <c r="F12" s="445"/>
      <c r="G12" s="442"/>
      <c r="H12" s="446"/>
    </row>
    <row r="13" spans="1:11" ht="15" customHeight="1" x14ac:dyDescent="0.2">
      <c r="A13" s="441" t="s">
        <v>485</v>
      </c>
      <c r="B13" s="441"/>
      <c r="C13" s="442"/>
      <c r="D13" s="443"/>
      <c r="E13" s="444"/>
      <c r="F13" s="445"/>
      <c r="G13" s="442"/>
      <c r="H13" s="446"/>
    </row>
    <row r="14" spans="1:11" ht="15" customHeight="1" x14ac:dyDescent="0.2">
      <c r="A14" s="441" t="s">
        <v>486</v>
      </c>
      <c r="B14" s="441"/>
      <c r="C14" s="442"/>
      <c r="D14" s="443"/>
      <c r="E14" s="444"/>
      <c r="F14" s="445"/>
      <c r="G14" s="442"/>
      <c r="H14" s="446"/>
    </row>
    <row r="15" spans="1:11" ht="15" customHeight="1" x14ac:dyDescent="0.2">
      <c r="A15" s="441" t="s">
        <v>487</v>
      </c>
      <c r="B15" s="441"/>
      <c r="C15" s="442"/>
      <c r="D15" s="443"/>
      <c r="E15" s="444"/>
      <c r="F15" s="445"/>
      <c r="G15" s="442"/>
      <c r="H15" s="446"/>
    </row>
    <row r="16" spans="1:11" ht="15" customHeight="1" x14ac:dyDescent="0.2">
      <c r="A16" s="441" t="s">
        <v>488</v>
      </c>
      <c r="B16" s="441"/>
      <c r="C16" s="442"/>
      <c r="D16" s="443"/>
      <c r="E16" s="444"/>
      <c r="F16" s="445"/>
      <c r="G16" s="442"/>
      <c r="H16" s="446"/>
    </row>
    <row r="17" spans="1:8" ht="15" customHeight="1" x14ac:dyDescent="0.2">
      <c r="A17" s="441" t="s">
        <v>489</v>
      </c>
      <c r="B17" s="441"/>
      <c r="C17" s="442"/>
      <c r="D17" s="443"/>
      <c r="E17" s="444"/>
      <c r="F17" s="445"/>
      <c r="G17" s="442"/>
      <c r="H17" s="446"/>
    </row>
    <row r="18" spans="1:8" ht="15" customHeight="1" x14ac:dyDescent="0.2">
      <c r="A18" s="441" t="s">
        <v>490</v>
      </c>
      <c r="B18" s="441"/>
      <c r="C18" s="442"/>
      <c r="D18" s="443"/>
      <c r="E18" s="444"/>
      <c r="F18" s="445"/>
      <c r="G18" s="442"/>
      <c r="H18" s="446"/>
    </row>
    <row r="19" spans="1:8" ht="15" customHeight="1" x14ac:dyDescent="0.2">
      <c r="A19" s="441" t="s">
        <v>491</v>
      </c>
      <c r="B19" s="441"/>
      <c r="C19" s="442"/>
      <c r="D19" s="443"/>
      <c r="E19" s="444"/>
      <c r="F19" s="445"/>
      <c r="G19" s="442"/>
      <c r="H19" s="446"/>
    </row>
    <row r="20" spans="1:8" ht="15" customHeight="1" x14ac:dyDescent="0.2">
      <c r="A20" s="441" t="s">
        <v>492</v>
      </c>
      <c r="B20" s="441"/>
      <c r="C20" s="442"/>
      <c r="D20" s="443"/>
      <c r="E20" s="444"/>
      <c r="F20" s="445"/>
      <c r="G20" s="442"/>
      <c r="H20" s="446"/>
    </row>
    <row r="21" spans="1:8" ht="15" customHeight="1" x14ac:dyDescent="0.2">
      <c r="A21" s="441" t="s">
        <v>493</v>
      </c>
      <c r="B21" s="441"/>
      <c r="C21" s="442"/>
      <c r="D21" s="443"/>
      <c r="E21" s="444"/>
      <c r="F21" s="445"/>
      <c r="G21" s="442"/>
      <c r="H21" s="446"/>
    </row>
    <row r="22" spans="1:8" ht="15" customHeight="1" x14ac:dyDescent="0.2">
      <c r="A22" s="441" t="s">
        <v>494</v>
      </c>
      <c r="B22" s="441"/>
      <c r="C22" s="442"/>
      <c r="D22" s="443"/>
      <c r="E22" s="444"/>
      <c r="F22" s="445"/>
      <c r="G22" s="442"/>
      <c r="H22" s="446"/>
    </row>
    <row r="23" spans="1:8" ht="15" customHeight="1" x14ac:dyDescent="0.2">
      <c r="A23" s="441" t="s">
        <v>495</v>
      </c>
      <c r="B23" s="441"/>
      <c r="C23" s="442"/>
      <c r="D23" s="443"/>
      <c r="E23" s="444"/>
      <c r="F23" s="445"/>
      <c r="G23" s="442"/>
      <c r="H23" s="446"/>
    </row>
    <row r="24" spans="1:8" ht="15" customHeight="1" x14ac:dyDescent="0.2">
      <c r="A24" s="441" t="s">
        <v>496</v>
      </c>
      <c r="B24" s="441"/>
      <c r="C24" s="442"/>
      <c r="D24" s="443"/>
      <c r="E24" s="444"/>
      <c r="F24" s="445"/>
      <c r="G24" s="442"/>
      <c r="H24" s="446"/>
    </row>
    <row r="25" spans="1:8" ht="15" customHeight="1" x14ac:dyDescent="0.2">
      <c r="A25" s="441" t="s">
        <v>497</v>
      </c>
      <c r="B25" s="441"/>
      <c r="C25" s="442"/>
      <c r="D25" s="443"/>
      <c r="E25" s="444"/>
      <c r="F25" s="445"/>
      <c r="G25" s="442"/>
      <c r="H25" s="446"/>
    </row>
    <row r="26" spans="1:8" ht="15" customHeight="1" x14ac:dyDescent="0.2">
      <c r="A26" s="441" t="s">
        <v>498</v>
      </c>
      <c r="B26" s="441"/>
      <c r="C26" s="442"/>
      <c r="D26" s="443"/>
      <c r="E26" s="444"/>
      <c r="F26" s="445"/>
      <c r="G26" s="442"/>
      <c r="H26" s="446"/>
    </row>
    <row r="27" spans="1:8" ht="15" customHeight="1" x14ac:dyDescent="0.2">
      <c r="A27" s="245" t="s">
        <v>585</v>
      </c>
      <c r="B27" s="441">
        <v>1</v>
      </c>
      <c r="C27" s="442">
        <v>500</v>
      </c>
      <c r="D27" s="443">
        <v>500</v>
      </c>
      <c r="E27" s="444">
        <v>1</v>
      </c>
      <c r="F27" s="445"/>
      <c r="G27" s="442">
        <f>H27/E27</f>
        <v>500</v>
      </c>
      <c r="H27" s="446">
        <v>500</v>
      </c>
    </row>
    <row r="28" spans="1:8" ht="15" customHeight="1" x14ac:dyDescent="0.2">
      <c r="A28" s="245" t="s">
        <v>596</v>
      </c>
      <c r="B28" s="441">
        <v>1</v>
      </c>
      <c r="C28" s="442">
        <v>500</v>
      </c>
      <c r="D28" s="443">
        <v>500</v>
      </c>
      <c r="E28" s="444"/>
      <c r="F28" s="445"/>
      <c r="G28" s="442"/>
      <c r="H28" s="446"/>
    </row>
    <row r="29" spans="1:8" ht="15" customHeight="1" x14ac:dyDescent="0.2">
      <c r="A29" s="574" t="s">
        <v>499</v>
      </c>
      <c r="B29" s="454"/>
      <c r="C29" s="442"/>
      <c r="D29" s="443"/>
      <c r="E29" s="444"/>
      <c r="F29" s="445"/>
      <c r="G29" s="442"/>
      <c r="H29" s="446"/>
    </row>
    <row r="30" spans="1:8" ht="15" customHeight="1" x14ac:dyDescent="0.2">
      <c r="A30" s="574" t="s">
        <v>586</v>
      </c>
      <c r="B30" s="454">
        <v>2</v>
      </c>
      <c r="C30" s="442">
        <f>D30/B30</f>
        <v>192.43</v>
      </c>
      <c r="D30" s="443">
        <v>384.86</v>
      </c>
      <c r="E30" s="444">
        <v>2</v>
      </c>
      <c r="F30" s="445"/>
      <c r="G30" s="442">
        <f>H30/E30</f>
        <v>200</v>
      </c>
      <c r="H30" s="446">
        <v>400</v>
      </c>
    </row>
    <row r="31" spans="1:8" ht="15" customHeight="1" x14ac:dyDescent="0.2">
      <c r="A31" s="423" t="s">
        <v>600</v>
      </c>
      <c r="B31" s="454"/>
      <c r="C31" s="442"/>
      <c r="D31" s="443"/>
      <c r="E31" s="444">
        <v>7</v>
      </c>
      <c r="F31" s="445"/>
      <c r="G31" s="442">
        <f>H31/E31</f>
        <v>1335.7142857142858</v>
      </c>
      <c r="H31" s="446">
        <v>9350</v>
      </c>
    </row>
    <row r="32" spans="1:8" ht="15" customHeight="1" x14ac:dyDescent="0.2">
      <c r="A32" s="163" t="s">
        <v>597</v>
      </c>
      <c r="B32" s="441">
        <v>17</v>
      </c>
      <c r="C32" s="442">
        <f>D32/B32</f>
        <v>1098.3435294117646</v>
      </c>
      <c r="D32" s="443">
        <v>18671.84</v>
      </c>
      <c r="E32" s="444"/>
      <c r="F32" s="445"/>
      <c r="G32" s="442"/>
      <c r="H32" s="446"/>
    </row>
    <row r="33" spans="1:9" ht="15" customHeight="1" x14ac:dyDescent="0.2">
      <c r="A33" s="441" t="s">
        <v>499</v>
      </c>
      <c r="B33" s="441"/>
      <c r="C33" s="442"/>
      <c r="D33" s="443"/>
      <c r="E33" s="444"/>
      <c r="F33" s="445"/>
      <c r="G33" s="442"/>
      <c r="H33" s="446"/>
    </row>
    <row r="34" spans="1:9" ht="15" customHeight="1" x14ac:dyDescent="0.2">
      <c r="A34" s="441" t="s">
        <v>500</v>
      </c>
      <c r="B34" s="441"/>
      <c r="C34" s="442"/>
      <c r="D34" s="443"/>
      <c r="E34" s="444"/>
      <c r="F34" s="445"/>
      <c r="G34" s="442"/>
      <c r="H34" s="446"/>
    </row>
    <row r="35" spans="1:9" ht="15" customHeight="1" x14ac:dyDescent="0.25">
      <c r="A35" s="447" t="s">
        <v>501</v>
      </c>
      <c r="B35" s="440">
        <f>SUM(B7:B34)</f>
        <v>21</v>
      </c>
      <c r="C35" s="448">
        <f>IFERROR(D35/B35,)</f>
        <v>955.08095238095245</v>
      </c>
      <c r="D35" s="449">
        <f>SUM(D6:D34)</f>
        <v>20056.7</v>
      </c>
      <c r="E35" s="450">
        <f>SUM(E7:E34)</f>
        <v>10</v>
      </c>
      <c r="F35" s="451">
        <f>SUM(F6:F34)</f>
        <v>0</v>
      </c>
      <c r="G35" s="448">
        <f>IFERROR(H35/(F35+E35),)</f>
        <v>1025</v>
      </c>
      <c r="H35" s="452">
        <f>SUM(H7:H34)</f>
        <v>10250</v>
      </c>
    </row>
    <row r="36" spans="1:9" ht="15" customHeight="1" x14ac:dyDescent="0.25">
      <c r="A36" s="453"/>
      <c r="B36" s="454"/>
      <c r="C36" s="455"/>
      <c r="D36" s="455"/>
      <c r="E36" s="444"/>
      <c r="F36" s="444"/>
      <c r="G36" s="455"/>
      <c r="H36" s="455"/>
    </row>
    <row r="37" spans="1:9" ht="15" customHeight="1" x14ac:dyDescent="0.25">
      <c r="A37" s="456" t="s">
        <v>502</v>
      </c>
      <c r="B37" s="434"/>
      <c r="C37" s="434"/>
      <c r="D37" s="457"/>
      <c r="E37" s="437"/>
      <c r="F37" s="438"/>
      <c r="G37" s="435"/>
      <c r="H37" s="458"/>
      <c r="I37" s="434"/>
    </row>
    <row r="38" spans="1:9" ht="15" customHeight="1" x14ac:dyDescent="0.25">
      <c r="A38" s="459" t="s">
        <v>503</v>
      </c>
      <c r="B38" s="460"/>
      <c r="C38" s="460"/>
      <c r="D38" s="461"/>
      <c r="E38" s="462"/>
      <c r="F38" s="463"/>
      <c r="G38" s="464"/>
      <c r="H38" s="464"/>
      <c r="I38" s="434"/>
    </row>
    <row r="39" spans="1:9" ht="15" customHeight="1" x14ac:dyDescent="0.25">
      <c r="A39" s="465" t="s">
        <v>504</v>
      </c>
      <c r="B39" s="441"/>
      <c r="C39" s="442"/>
      <c r="D39" s="443"/>
      <c r="E39" s="444"/>
      <c r="F39" s="445"/>
      <c r="G39" s="442"/>
      <c r="H39" s="466"/>
      <c r="I39" s="434"/>
    </row>
    <row r="40" spans="1:9" ht="15" customHeight="1" x14ac:dyDescent="0.2">
      <c r="A40" s="434" t="s">
        <v>505</v>
      </c>
      <c r="B40" s="434">
        <v>2</v>
      </c>
      <c r="C40" s="442">
        <f>D40/B40</f>
        <v>2603.5</v>
      </c>
      <c r="D40" s="436">
        <v>5207</v>
      </c>
      <c r="E40" s="437">
        <v>2</v>
      </c>
      <c r="F40" s="438"/>
      <c r="G40" s="442">
        <f>H40/E40</f>
        <v>2750</v>
      </c>
      <c r="H40" s="458">
        <v>5500</v>
      </c>
      <c r="I40" s="434"/>
    </row>
    <row r="41" spans="1:9" ht="15" customHeight="1" x14ac:dyDescent="0.2">
      <c r="A41" s="467" t="s">
        <v>506</v>
      </c>
      <c r="B41" s="441"/>
      <c r="C41" s="442"/>
      <c r="D41" s="443"/>
      <c r="E41" s="454"/>
      <c r="F41" s="441"/>
      <c r="G41" s="442"/>
      <c r="H41" s="466"/>
      <c r="I41" s="434"/>
    </row>
    <row r="42" spans="1:9" ht="15" customHeight="1" x14ac:dyDescent="0.2">
      <c r="A42" s="467" t="s">
        <v>507</v>
      </c>
      <c r="B42" s="441"/>
      <c r="C42" s="442"/>
      <c r="D42" s="443"/>
      <c r="E42" s="444"/>
      <c r="F42" s="445"/>
      <c r="G42" s="442"/>
      <c r="H42" s="466"/>
      <c r="I42" s="434"/>
    </row>
    <row r="43" spans="1:9" ht="15" customHeight="1" x14ac:dyDescent="0.2">
      <c r="A43" s="441" t="s">
        <v>508</v>
      </c>
      <c r="B43" s="441"/>
      <c r="C43" s="442"/>
      <c r="D43" s="443"/>
      <c r="E43" s="444"/>
      <c r="F43" s="445"/>
      <c r="G43" s="442"/>
      <c r="H43" s="466"/>
      <c r="I43" s="434"/>
    </row>
    <row r="44" spans="1:9" ht="15" customHeight="1" x14ac:dyDescent="0.2">
      <c r="A44" s="467" t="s">
        <v>509</v>
      </c>
      <c r="B44" s="441"/>
      <c r="C44" s="442"/>
      <c r="D44" s="443"/>
      <c r="E44" s="444"/>
      <c r="F44" s="445"/>
      <c r="G44" s="442"/>
      <c r="H44" s="466"/>
      <c r="I44" s="434"/>
    </row>
    <row r="45" spans="1:9" ht="15" customHeight="1" x14ac:dyDescent="0.2">
      <c r="A45" s="467" t="s">
        <v>510</v>
      </c>
      <c r="B45" s="441"/>
      <c r="C45" s="442"/>
      <c r="D45" s="443"/>
      <c r="E45" s="444"/>
      <c r="F45" s="445"/>
      <c r="G45" s="442"/>
      <c r="H45" s="466"/>
      <c r="I45" s="434"/>
    </row>
    <row r="46" spans="1:9" ht="15" customHeight="1" x14ac:dyDescent="0.2">
      <c r="A46" s="467" t="s">
        <v>511</v>
      </c>
      <c r="B46" s="441">
        <v>32</v>
      </c>
      <c r="C46" s="442">
        <f>D46/B46</f>
        <v>1443.8125</v>
      </c>
      <c r="D46" s="443">
        <v>46202</v>
      </c>
      <c r="E46" s="444">
        <v>40</v>
      </c>
      <c r="F46" s="445"/>
      <c r="G46" s="442">
        <f>H46/E46</f>
        <v>1250</v>
      </c>
      <c r="H46" s="466">
        <v>50000</v>
      </c>
      <c r="I46" s="434"/>
    </row>
    <row r="47" spans="1:9" ht="15" customHeight="1" x14ac:dyDescent="0.2">
      <c r="A47" s="467" t="s">
        <v>512</v>
      </c>
      <c r="B47" s="441"/>
      <c r="C47" s="442"/>
      <c r="D47" s="443"/>
      <c r="E47" s="444"/>
      <c r="F47" s="445"/>
      <c r="G47" s="442"/>
      <c r="H47" s="466"/>
      <c r="I47" s="434"/>
    </row>
    <row r="48" spans="1:9" ht="15" customHeight="1" x14ac:dyDescent="0.2">
      <c r="A48" s="575" t="s">
        <v>587</v>
      </c>
      <c r="B48" s="441">
        <v>67</v>
      </c>
      <c r="C48" s="442">
        <f>D48/B48</f>
        <v>2115.2537313432836</v>
      </c>
      <c r="D48" s="443">
        <v>141722</v>
      </c>
      <c r="E48" s="444">
        <v>70</v>
      </c>
      <c r="F48" s="445"/>
      <c r="G48" s="442">
        <f>H48/E48</f>
        <v>2142.8571428571427</v>
      </c>
      <c r="H48" s="466">
        <v>150000</v>
      </c>
      <c r="I48" s="434"/>
    </row>
    <row r="49" spans="1:9" ht="15" customHeight="1" x14ac:dyDescent="0.25">
      <c r="A49" s="468" t="s">
        <v>513</v>
      </c>
      <c r="B49" s="441"/>
      <c r="C49" s="442"/>
      <c r="D49" s="443"/>
      <c r="E49" s="444"/>
      <c r="F49" s="445"/>
      <c r="G49" s="442"/>
      <c r="H49" s="466"/>
      <c r="I49" s="434"/>
    </row>
    <row r="50" spans="1:9" ht="15" customHeight="1" x14ac:dyDescent="0.2">
      <c r="A50" s="469" t="s">
        <v>514</v>
      </c>
      <c r="B50" s="434">
        <v>32</v>
      </c>
      <c r="C50" s="442">
        <f>D50/B50</f>
        <v>846.46875</v>
      </c>
      <c r="D50" s="436">
        <v>27087</v>
      </c>
      <c r="E50" s="437">
        <v>35</v>
      </c>
      <c r="F50" s="438"/>
      <c r="G50" s="442">
        <f>H50/E50</f>
        <v>857.14285714285711</v>
      </c>
      <c r="H50" s="458">
        <v>30000</v>
      </c>
      <c r="I50" s="434"/>
    </row>
    <row r="51" spans="1:9" ht="15" customHeight="1" x14ac:dyDescent="0.2">
      <c r="A51" s="467" t="s">
        <v>515</v>
      </c>
      <c r="B51" s="576"/>
      <c r="C51" s="577"/>
      <c r="D51" s="578"/>
      <c r="E51" s="444"/>
      <c r="F51" s="445"/>
      <c r="G51" s="442"/>
      <c r="H51" s="466"/>
      <c r="I51" s="434"/>
    </row>
    <row r="52" spans="1:9" ht="15" customHeight="1" x14ac:dyDescent="0.2">
      <c r="A52" s="467" t="s">
        <v>588</v>
      </c>
      <c r="B52" s="576">
        <v>30</v>
      </c>
      <c r="C52" s="577">
        <f t="shared" ref="C52:C59" si="0">D52/B52</f>
        <v>1370.9333333333334</v>
      </c>
      <c r="D52" s="578">
        <v>41128</v>
      </c>
      <c r="E52" s="444">
        <v>30</v>
      </c>
      <c r="F52" s="445"/>
      <c r="G52" s="442">
        <f t="shared" ref="G52:G59" si="1">H52/E52</f>
        <v>1267.5666666666666</v>
      </c>
      <c r="H52" s="466">
        <v>38027</v>
      </c>
      <c r="I52" s="434"/>
    </row>
    <row r="53" spans="1:9" ht="15" customHeight="1" x14ac:dyDescent="0.2">
      <c r="A53" s="467" t="s">
        <v>589</v>
      </c>
      <c r="B53" s="579">
        <v>184</v>
      </c>
      <c r="C53" s="435">
        <f t="shared" si="0"/>
        <v>571.72826086956525</v>
      </c>
      <c r="D53" s="443">
        <v>105198</v>
      </c>
      <c r="E53" s="444">
        <v>280</v>
      </c>
      <c r="F53" s="445"/>
      <c r="G53" s="442">
        <f t="shared" si="1"/>
        <v>594</v>
      </c>
      <c r="H53" s="466">
        <v>166320</v>
      </c>
      <c r="I53" s="434"/>
    </row>
    <row r="54" spans="1:9" ht="15" customHeight="1" x14ac:dyDescent="0.2">
      <c r="A54" s="467" t="s">
        <v>590</v>
      </c>
      <c r="B54" s="580">
        <v>4</v>
      </c>
      <c r="C54" s="442">
        <f t="shared" si="0"/>
        <v>-262.5</v>
      </c>
      <c r="D54" s="443">
        <v>-1050</v>
      </c>
      <c r="E54" s="444">
        <v>30</v>
      </c>
      <c r="F54" s="445"/>
      <c r="G54" s="442">
        <f t="shared" si="1"/>
        <v>426.66666666666669</v>
      </c>
      <c r="H54" s="466">
        <v>12800</v>
      </c>
      <c r="I54" s="434"/>
    </row>
    <row r="55" spans="1:9" ht="15" customHeight="1" x14ac:dyDescent="0.2">
      <c r="A55" s="467" t="s">
        <v>591</v>
      </c>
      <c r="B55" s="580">
        <v>140</v>
      </c>
      <c r="C55" s="442">
        <f t="shared" si="0"/>
        <v>383.8642857142857</v>
      </c>
      <c r="D55" s="443">
        <v>53741</v>
      </c>
      <c r="E55" s="444">
        <v>150</v>
      </c>
      <c r="F55" s="445"/>
      <c r="G55" s="442">
        <f t="shared" si="1"/>
        <v>433.33333333333331</v>
      </c>
      <c r="H55" s="466">
        <v>65000</v>
      </c>
      <c r="I55" s="434"/>
    </row>
    <row r="56" spans="1:9" ht="15" customHeight="1" x14ac:dyDescent="0.2">
      <c r="A56" s="467" t="s">
        <v>592</v>
      </c>
      <c r="B56" s="580">
        <v>22</v>
      </c>
      <c r="C56" s="442">
        <f t="shared" si="0"/>
        <v>986.13636363636363</v>
      </c>
      <c r="D56" s="443">
        <v>21695</v>
      </c>
      <c r="E56" s="444">
        <v>22</v>
      </c>
      <c r="F56" s="445"/>
      <c r="G56" s="442">
        <f t="shared" si="1"/>
        <v>1000</v>
      </c>
      <c r="H56" s="466">
        <v>22000</v>
      </c>
      <c r="I56" s="434"/>
    </row>
    <row r="57" spans="1:9" ht="15" customHeight="1" x14ac:dyDescent="0.2">
      <c r="A57" s="467" t="s">
        <v>593</v>
      </c>
      <c r="B57" s="580">
        <v>2</v>
      </c>
      <c r="C57" s="442">
        <f t="shared" si="0"/>
        <v>440</v>
      </c>
      <c r="D57" s="443">
        <v>880</v>
      </c>
      <c r="E57" s="444">
        <v>5</v>
      </c>
      <c r="F57" s="445"/>
      <c r="G57" s="442">
        <f t="shared" si="1"/>
        <v>457.4</v>
      </c>
      <c r="H57" s="466">
        <v>2287</v>
      </c>
      <c r="I57" s="434"/>
    </row>
    <row r="58" spans="1:9" ht="15" customHeight="1" x14ac:dyDescent="0.2">
      <c r="A58" s="467" t="s">
        <v>594</v>
      </c>
      <c r="B58" s="580">
        <v>948</v>
      </c>
      <c r="C58" s="442">
        <f t="shared" si="0"/>
        <v>222.35548523206751</v>
      </c>
      <c r="D58" s="443">
        <v>210793</v>
      </c>
      <c r="E58" s="444">
        <v>1000</v>
      </c>
      <c r="F58" s="445"/>
      <c r="G58" s="442">
        <f t="shared" si="1"/>
        <v>230</v>
      </c>
      <c r="H58" s="466">
        <v>230000</v>
      </c>
      <c r="I58" s="434"/>
    </row>
    <row r="59" spans="1:9" ht="15" customHeight="1" x14ac:dyDescent="0.2">
      <c r="A59" s="467" t="s">
        <v>595</v>
      </c>
      <c r="B59" s="580">
        <v>2289</v>
      </c>
      <c r="C59" s="442">
        <f t="shared" si="0"/>
        <v>43.044997815640016</v>
      </c>
      <c r="D59" s="443">
        <v>98530</v>
      </c>
      <c r="E59" s="444">
        <v>200</v>
      </c>
      <c r="F59" s="445"/>
      <c r="G59" s="442">
        <f t="shared" si="1"/>
        <v>100</v>
      </c>
      <c r="H59" s="466">
        <v>20000</v>
      </c>
      <c r="I59" s="434"/>
    </row>
    <row r="60" spans="1:9" ht="15" customHeight="1" x14ac:dyDescent="0.2">
      <c r="A60" s="467" t="s">
        <v>516</v>
      </c>
      <c r="B60" s="580"/>
      <c r="C60" s="442"/>
      <c r="D60" s="443"/>
      <c r="E60" s="444"/>
      <c r="F60" s="445"/>
      <c r="G60" s="442"/>
      <c r="H60" s="466"/>
      <c r="I60" s="434"/>
    </row>
    <row r="61" spans="1:9" ht="15" customHeight="1" x14ac:dyDescent="0.2">
      <c r="A61" s="467" t="s">
        <v>515</v>
      </c>
      <c r="B61" s="441"/>
      <c r="C61" s="442"/>
      <c r="D61" s="443"/>
      <c r="E61" s="444"/>
      <c r="F61" s="445"/>
      <c r="G61" s="442"/>
      <c r="H61" s="466"/>
      <c r="I61" s="434"/>
    </row>
    <row r="62" spans="1:9" ht="15" customHeight="1" x14ac:dyDescent="0.2">
      <c r="A62" s="467" t="s">
        <v>516</v>
      </c>
      <c r="B62" s="441"/>
      <c r="C62" s="442"/>
      <c r="D62" s="443"/>
      <c r="E62" s="444"/>
      <c r="F62" s="445"/>
      <c r="G62" s="442"/>
      <c r="H62" s="466"/>
      <c r="I62" s="434"/>
    </row>
    <row r="63" spans="1:9" ht="15" customHeight="1" x14ac:dyDescent="0.25">
      <c r="A63" s="468" t="s">
        <v>517</v>
      </c>
      <c r="B63" s="441"/>
      <c r="C63" s="442"/>
      <c r="D63" s="443"/>
      <c r="E63" s="444"/>
      <c r="F63" s="445"/>
      <c r="G63" s="442"/>
      <c r="H63" s="466"/>
      <c r="I63" s="434"/>
    </row>
    <row r="64" spans="1:9" ht="15" customHeight="1" x14ac:dyDescent="0.2">
      <c r="A64" s="469" t="s">
        <v>518</v>
      </c>
      <c r="B64" s="434"/>
      <c r="C64" s="435"/>
      <c r="D64" s="436"/>
      <c r="E64" s="437"/>
      <c r="F64" s="438"/>
      <c r="G64" s="435"/>
      <c r="H64" s="458"/>
      <c r="I64" s="434"/>
    </row>
    <row r="65" spans="1:9" ht="15" customHeight="1" x14ac:dyDescent="0.2">
      <c r="A65" s="467" t="s">
        <v>519</v>
      </c>
      <c r="B65" s="441"/>
      <c r="C65" s="442"/>
      <c r="D65" s="443"/>
      <c r="E65" s="444"/>
      <c r="F65" s="445"/>
      <c r="G65" s="442"/>
      <c r="H65" s="466"/>
      <c r="I65" s="434"/>
    </row>
    <row r="66" spans="1:9" ht="15" customHeight="1" x14ac:dyDescent="0.2">
      <c r="A66" s="467" t="s">
        <v>520</v>
      </c>
      <c r="B66" s="441"/>
      <c r="C66" s="442"/>
      <c r="D66" s="443"/>
      <c r="E66" s="444"/>
      <c r="F66" s="445"/>
      <c r="G66" s="442"/>
      <c r="H66" s="466"/>
      <c r="I66" s="434"/>
    </row>
    <row r="67" spans="1:9" ht="15" customHeight="1" x14ac:dyDescent="0.25">
      <c r="A67" s="465" t="s">
        <v>521</v>
      </c>
      <c r="B67" s="441">
        <f>SUM(B40:B66)+B38</f>
        <v>3752</v>
      </c>
      <c r="C67" s="581">
        <f>IFERROR(D67/B67,)</f>
        <v>200.19536247334756</v>
      </c>
      <c r="D67" s="470">
        <f>SUM(D40:D66)+D38</f>
        <v>751133</v>
      </c>
      <c r="E67" s="444">
        <f>SUM(E40:E66)+E38</f>
        <v>1864</v>
      </c>
      <c r="F67" s="445">
        <f>SUM(F40:F66)+F38</f>
        <v>0</v>
      </c>
      <c r="G67" s="442">
        <f>IFERROR(H67/(F67+E67),)</f>
        <v>424.85729613733906</v>
      </c>
      <c r="H67" s="471">
        <f>SUM(H40:H66)+H38</f>
        <v>791934</v>
      </c>
      <c r="I67" s="434" t="s">
        <v>117</v>
      </c>
    </row>
    <row r="68" spans="1:9" ht="15" customHeight="1" x14ac:dyDescent="0.25">
      <c r="A68" s="465" t="s">
        <v>522</v>
      </c>
      <c r="B68" s="441">
        <f>B67+B35</f>
        <v>3773</v>
      </c>
      <c r="C68" s="442">
        <f>IFERROR(D68/B68,)</f>
        <v>204.39695202756425</v>
      </c>
      <c r="D68" s="449">
        <f>D67+D35</f>
        <v>771189.7</v>
      </c>
      <c r="E68" s="444">
        <f>E67+E35</f>
        <v>1874</v>
      </c>
      <c r="F68" s="445">
        <f>F67+F35</f>
        <v>0</v>
      </c>
      <c r="G68" s="442">
        <f>IFERROR(H68/(F68+E68),)</f>
        <v>428.059765208111</v>
      </c>
      <c r="H68" s="472">
        <f>H67+H35</f>
        <v>802184</v>
      </c>
      <c r="I68" s="434" t="s">
        <v>237</v>
      </c>
    </row>
    <row r="69" spans="1:9" ht="15" customHeight="1" x14ac:dyDescent="0.2">
      <c r="A69" s="454"/>
      <c r="B69" s="454"/>
      <c r="C69" s="454"/>
      <c r="D69" s="454"/>
      <c r="E69" s="454"/>
      <c r="F69" s="454"/>
      <c r="G69" s="454"/>
      <c r="H69" s="454"/>
    </row>
  </sheetData>
  <pageMargins left="1" right="1" top="1" bottom="1" header="0.5" footer="0.5"/>
  <pageSetup scale="54" fitToHeight="2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tabSelected="1" workbookViewId="0">
      <pane ySplit="6" topLeftCell="A7" activePane="bottomLeft" state="frozen"/>
      <selection activeCell="B82" sqref="B82"/>
      <selection pane="bottomLeft" activeCell="B82" sqref="B82"/>
    </sheetView>
  </sheetViews>
  <sheetFormatPr defaultColWidth="9.140625" defaultRowHeight="15" x14ac:dyDescent="0.2"/>
  <cols>
    <col min="1" max="1" width="38.7109375" style="480" customWidth="1"/>
    <col min="2" max="2" width="13.5703125" style="480" customWidth="1"/>
    <col min="3" max="3" width="19.5703125" style="480" customWidth="1"/>
    <col min="4" max="4" width="17.28515625" style="480" customWidth="1"/>
    <col min="5" max="5" width="14.140625" style="480" customWidth="1"/>
    <col min="6" max="6" width="15.140625" style="480" customWidth="1"/>
    <col min="7" max="7" width="18.140625" style="480" customWidth="1"/>
    <col min="8" max="8" width="16.28515625" style="480" customWidth="1"/>
    <col min="9" max="16384" width="9.140625" style="480"/>
  </cols>
  <sheetData>
    <row r="1" spans="1:8" s="477" customFormat="1" ht="20.25" customHeight="1" x14ac:dyDescent="0.45">
      <c r="A1" s="473" t="s">
        <v>131</v>
      </c>
      <c r="B1" s="474"/>
      <c r="C1" s="473" t="s">
        <v>79</v>
      </c>
      <c r="D1" s="474"/>
      <c r="E1" s="475" t="s">
        <v>572</v>
      </c>
      <c r="F1" s="476"/>
      <c r="G1" s="475"/>
      <c r="H1" s="476"/>
    </row>
    <row r="2" spans="1:8" s="477" customFormat="1" ht="21" customHeight="1" x14ac:dyDescent="0.45">
      <c r="A2" s="473" t="s">
        <v>523</v>
      </c>
      <c r="B2" s="474"/>
      <c r="C2" s="474"/>
      <c r="D2" s="474"/>
      <c r="E2" s="474"/>
      <c r="F2" s="474"/>
      <c r="G2" s="474"/>
      <c r="H2" s="474"/>
    </row>
    <row r="3" spans="1:8" s="477" customFormat="1" ht="21" customHeight="1" x14ac:dyDescent="0.45">
      <c r="A3" s="473"/>
      <c r="B3" s="474"/>
      <c r="C3" s="474"/>
      <c r="D3" s="474"/>
      <c r="E3" s="474"/>
      <c r="F3" s="474"/>
      <c r="G3" s="474"/>
      <c r="H3" s="474"/>
    </row>
    <row r="4" spans="1:8" ht="21" customHeight="1" thickBot="1" x14ac:dyDescent="0.3">
      <c r="A4" s="478" t="s">
        <v>524</v>
      </c>
      <c r="B4" s="479"/>
      <c r="C4" s="479"/>
      <c r="D4" s="479"/>
      <c r="E4" s="479"/>
      <c r="F4" s="479"/>
      <c r="G4" s="479"/>
      <c r="H4" s="479"/>
    </row>
    <row r="5" spans="1:8" ht="21" customHeight="1" thickTop="1" x14ac:dyDescent="0.25">
      <c r="A5" s="481"/>
      <c r="B5" s="482" t="s">
        <v>474</v>
      </c>
      <c r="C5" s="482" t="s">
        <v>539</v>
      </c>
      <c r="D5" s="483" t="s">
        <v>135</v>
      </c>
      <c r="E5" s="484" t="s">
        <v>474</v>
      </c>
      <c r="F5" s="485" t="s">
        <v>475</v>
      </c>
      <c r="G5" s="482" t="s">
        <v>539</v>
      </c>
      <c r="H5" s="486" t="s">
        <v>136</v>
      </c>
    </row>
    <row r="6" spans="1:8" ht="15.75" x14ac:dyDescent="0.25">
      <c r="A6" s="487" t="s">
        <v>525</v>
      </c>
      <c r="B6" s="488" t="s">
        <v>475</v>
      </c>
      <c r="C6" s="489" t="s">
        <v>476</v>
      </c>
      <c r="D6" s="490" t="s">
        <v>530</v>
      </c>
      <c r="E6" s="491" t="s">
        <v>477</v>
      </c>
      <c r="F6" s="489" t="s">
        <v>478</v>
      </c>
      <c r="G6" s="489" t="s">
        <v>476</v>
      </c>
      <c r="H6" s="546" t="s">
        <v>564</v>
      </c>
    </row>
    <row r="7" spans="1:8" x14ac:dyDescent="0.2">
      <c r="A7" s="492" t="s">
        <v>599</v>
      </c>
      <c r="B7" s="493">
        <v>47</v>
      </c>
      <c r="C7" s="496">
        <f>D7/B7</f>
        <v>1272.3404255319149</v>
      </c>
      <c r="D7" s="494">
        <v>59800</v>
      </c>
      <c r="E7" s="495">
        <v>30</v>
      </c>
      <c r="F7" s="493"/>
      <c r="G7" s="496">
        <f>H7/E7</f>
        <v>1267.5666666666666</v>
      </c>
      <c r="H7" s="496">
        <v>38027</v>
      </c>
    </row>
    <row r="8" spans="1:8" x14ac:dyDescent="0.2">
      <c r="A8" s="492"/>
      <c r="B8" s="493"/>
      <c r="C8" s="492"/>
      <c r="D8" s="494"/>
      <c r="E8" s="495"/>
      <c r="F8" s="493"/>
      <c r="G8" s="496"/>
      <c r="H8" s="496"/>
    </row>
    <row r="9" spans="1:8" x14ac:dyDescent="0.2">
      <c r="A9" s="492"/>
      <c r="B9" s="493"/>
      <c r="C9" s="492"/>
      <c r="D9" s="494"/>
      <c r="E9" s="495"/>
      <c r="F9" s="493"/>
      <c r="G9" s="496"/>
      <c r="H9" s="496"/>
    </row>
    <row r="10" spans="1:8" x14ac:dyDescent="0.2">
      <c r="A10" s="492"/>
      <c r="B10" s="493"/>
      <c r="C10" s="492"/>
      <c r="D10" s="494"/>
      <c r="E10" s="495"/>
      <c r="F10" s="493"/>
      <c r="G10" s="496"/>
      <c r="H10" s="496"/>
    </row>
    <row r="11" spans="1:8" x14ac:dyDescent="0.2">
      <c r="A11" s="492"/>
      <c r="B11" s="493"/>
      <c r="C11" s="492"/>
      <c r="D11" s="494"/>
      <c r="E11" s="495"/>
      <c r="F11" s="493"/>
      <c r="G11" s="496"/>
      <c r="H11" s="496"/>
    </row>
    <row r="12" spans="1:8" x14ac:dyDescent="0.2">
      <c r="A12" s="492"/>
      <c r="B12" s="493"/>
      <c r="C12" s="492"/>
      <c r="D12" s="494"/>
      <c r="E12" s="495"/>
      <c r="F12" s="493"/>
      <c r="G12" s="496"/>
      <c r="H12" s="496"/>
    </row>
    <row r="13" spans="1:8" x14ac:dyDescent="0.2">
      <c r="A13" s="492"/>
      <c r="B13" s="493"/>
      <c r="C13" s="492"/>
      <c r="D13" s="494"/>
      <c r="E13" s="495"/>
      <c r="F13" s="493"/>
      <c r="G13" s="496"/>
      <c r="H13" s="496"/>
    </row>
    <row r="14" spans="1:8" x14ac:dyDescent="0.2">
      <c r="A14" s="492"/>
      <c r="B14" s="493"/>
      <c r="C14" s="492"/>
      <c r="D14" s="494"/>
      <c r="E14" s="495"/>
      <c r="F14" s="493"/>
      <c r="G14" s="496"/>
      <c r="H14" s="496"/>
    </row>
    <row r="15" spans="1:8" x14ac:dyDescent="0.2">
      <c r="A15" s="492"/>
      <c r="B15" s="493"/>
      <c r="C15" s="492"/>
      <c r="D15" s="494"/>
      <c r="E15" s="495"/>
      <c r="F15" s="493"/>
      <c r="G15" s="496"/>
      <c r="H15" s="496"/>
    </row>
    <row r="16" spans="1:8" x14ac:dyDescent="0.2">
      <c r="A16" s="492"/>
      <c r="B16" s="493"/>
      <c r="C16" s="492"/>
      <c r="D16" s="494"/>
      <c r="E16" s="495"/>
      <c r="F16" s="493"/>
      <c r="G16" s="496"/>
      <c r="H16" s="496"/>
    </row>
    <row r="17" spans="1:8" x14ac:dyDescent="0.2">
      <c r="A17" s="492"/>
      <c r="B17" s="493"/>
      <c r="C17" s="492"/>
      <c r="D17" s="494"/>
      <c r="E17" s="495"/>
      <c r="F17" s="493"/>
      <c r="G17" s="496"/>
      <c r="H17" s="496"/>
    </row>
    <row r="18" spans="1:8" x14ac:dyDescent="0.2">
      <c r="A18" s="492"/>
      <c r="B18" s="493"/>
      <c r="C18" s="492"/>
      <c r="D18" s="494"/>
      <c r="E18" s="495"/>
      <c r="F18" s="493"/>
      <c r="G18" s="496"/>
      <c r="H18" s="496"/>
    </row>
    <row r="19" spans="1:8" x14ac:dyDescent="0.2">
      <c r="A19" s="492"/>
      <c r="B19" s="493"/>
      <c r="C19" s="492"/>
      <c r="D19" s="494"/>
      <c r="E19" s="495"/>
      <c r="F19" s="493"/>
      <c r="G19" s="496"/>
      <c r="H19" s="496"/>
    </row>
    <row r="20" spans="1:8" x14ac:dyDescent="0.2">
      <c r="A20" s="492"/>
      <c r="B20" s="493"/>
      <c r="C20" s="492"/>
      <c r="D20" s="494"/>
      <c r="E20" s="495"/>
      <c r="F20" s="493"/>
      <c r="G20" s="496"/>
      <c r="H20" s="496"/>
    </row>
    <row r="21" spans="1:8" x14ac:dyDescent="0.2">
      <c r="A21" s="492"/>
      <c r="B21" s="493"/>
      <c r="C21" s="492"/>
      <c r="D21" s="494"/>
      <c r="E21" s="495"/>
      <c r="F21" s="493"/>
      <c r="G21" s="496"/>
      <c r="H21" s="496"/>
    </row>
    <row r="22" spans="1:8" x14ac:dyDescent="0.2">
      <c r="A22" s="492"/>
      <c r="B22" s="493"/>
      <c r="C22" s="492"/>
      <c r="D22" s="494"/>
      <c r="E22" s="495"/>
      <c r="F22" s="493"/>
      <c r="G22" s="496"/>
      <c r="H22" s="496"/>
    </row>
    <row r="23" spans="1:8" x14ac:dyDescent="0.2">
      <c r="A23" s="492"/>
      <c r="B23" s="493"/>
      <c r="C23" s="492"/>
      <c r="D23" s="494"/>
      <c r="E23" s="495"/>
      <c r="F23" s="493"/>
      <c r="G23" s="496"/>
      <c r="H23" s="496"/>
    </row>
    <row r="24" spans="1:8" x14ac:dyDescent="0.2">
      <c r="A24" s="492"/>
      <c r="B24" s="493"/>
      <c r="C24" s="492"/>
      <c r="D24" s="494"/>
      <c r="E24" s="495"/>
      <c r="F24" s="493"/>
      <c r="G24" s="496"/>
      <c r="H24" s="496"/>
    </row>
    <row r="25" spans="1:8" x14ac:dyDescent="0.2">
      <c r="A25" s="492"/>
      <c r="B25" s="493"/>
      <c r="C25" s="492"/>
      <c r="D25" s="494"/>
      <c r="E25" s="495"/>
      <c r="F25" s="493"/>
      <c r="G25" s="496"/>
      <c r="H25" s="496"/>
    </row>
    <row r="26" spans="1:8" x14ac:dyDescent="0.2">
      <c r="A26" s="492"/>
      <c r="B26" s="493"/>
      <c r="C26" s="492"/>
      <c r="D26" s="494"/>
      <c r="E26" s="495"/>
      <c r="F26" s="493"/>
      <c r="G26" s="496"/>
      <c r="H26" s="496"/>
    </row>
    <row r="27" spans="1:8" x14ac:dyDescent="0.2">
      <c r="A27" s="492"/>
      <c r="B27" s="493"/>
      <c r="C27" s="492"/>
      <c r="D27" s="494"/>
      <c r="E27" s="495"/>
      <c r="F27" s="493"/>
      <c r="G27" s="496"/>
      <c r="H27" s="496"/>
    </row>
    <row r="28" spans="1:8" x14ac:dyDescent="0.2">
      <c r="A28" s="492"/>
      <c r="B28" s="493"/>
      <c r="C28" s="492"/>
      <c r="D28" s="494"/>
      <c r="E28" s="495"/>
      <c r="F28" s="493"/>
      <c r="G28" s="496"/>
      <c r="H28" s="496"/>
    </row>
    <row r="29" spans="1:8" x14ac:dyDescent="0.2">
      <c r="A29" s="492"/>
      <c r="B29" s="493"/>
      <c r="C29" s="492"/>
      <c r="D29" s="494"/>
      <c r="E29" s="495"/>
      <c r="F29" s="493"/>
      <c r="G29" s="496"/>
      <c r="H29" s="496"/>
    </row>
    <row r="30" spans="1:8" x14ac:dyDescent="0.2">
      <c r="A30" s="492"/>
      <c r="B30" s="493"/>
      <c r="C30" s="492"/>
      <c r="D30" s="494"/>
      <c r="E30" s="495"/>
      <c r="F30" s="493"/>
      <c r="G30" s="496"/>
      <c r="H30" s="496"/>
    </row>
    <row r="31" spans="1:8" x14ac:dyDescent="0.2">
      <c r="A31" s="492"/>
      <c r="B31" s="493"/>
      <c r="C31" s="492"/>
      <c r="D31" s="494"/>
      <c r="E31" s="495"/>
      <c r="F31" s="493"/>
      <c r="G31" s="496"/>
      <c r="H31" s="496"/>
    </row>
    <row r="32" spans="1:8" x14ac:dyDescent="0.2">
      <c r="A32" s="492"/>
      <c r="B32" s="493"/>
      <c r="C32" s="492"/>
      <c r="D32" s="494"/>
      <c r="E32" s="495"/>
      <c r="F32" s="493"/>
      <c r="G32" s="496"/>
      <c r="H32" s="496"/>
    </row>
    <row r="33" spans="1:8" x14ac:dyDescent="0.2">
      <c r="A33" s="492"/>
      <c r="B33" s="493"/>
      <c r="C33" s="492"/>
      <c r="D33" s="494"/>
      <c r="E33" s="495"/>
      <c r="F33" s="493"/>
      <c r="G33" s="496"/>
      <c r="H33" s="496"/>
    </row>
    <row r="34" spans="1:8" x14ac:dyDescent="0.2">
      <c r="A34" s="492"/>
      <c r="B34" s="493"/>
      <c r="C34" s="492"/>
      <c r="D34" s="494"/>
      <c r="E34" s="495"/>
      <c r="F34" s="493"/>
      <c r="G34" s="496"/>
      <c r="H34" s="496"/>
    </row>
    <row r="35" spans="1:8" x14ac:dyDescent="0.2">
      <c r="A35" s="492"/>
      <c r="B35" s="493"/>
      <c r="C35" s="492"/>
      <c r="D35" s="494"/>
      <c r="E35" s="495"/>
      <c r="F35" s="493"/>
      <c r="G35" s="496"/>
      <c r="H35" s="496"/>
    </row>
    <row r="36" spans="1:8" x14ac:dyDescent="0.2">
      <c r="A36" s="492"/>
      <c r="B36" s="493"/>
      <c r="C36" s="492"/>
      <c r="D36" s="494"/>
      <c r="E36" s="495"/>
      <c r="F36" s="493"/>
      <c r="G36" s="496"/>
      <c r="H36" s="496"/>
    </row>
    <row r="37" spans="1:8" x14ac:dyDescent="0.2">
      <c r="A37" s="492"/>
      <c r="B37" s="493"/>
      <c r="C37" s="492"/>
      <c r="D37" s="494"/>
      <c r="E37" s="495"/>
      <c r="F37" s="493"/>
      <c r="G37" s="496"/>
      <c r="H37" s="496"/>
    </row>
  </sheetData>
  <pageMargins left="1" right="1" top="1" bottom="1" header="0.5" footer="0.5"/>
  <pageSetup scale="7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tabSelected="1" zoomScaleNormal="100" workbookViewId="0">
      <selection activeCell="B82" sqref="B82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1" customFormat="1" ht="20.100000000000001" customHeight="1" x14ac:dyDescent="0.25">
      <c r="A1" s="365" t="s">
        <v>131</v>
      </c>
      <c r="B1" s="367"/>
      <c r="C1" s="367"/>
      <c r="D1" s="367"/>
    </row>
    <row r="2" spans="1:6" s="371" customFormat="1" ht="20.100000000000001" customHeight="1" x14ac:dyDescent="0.25">
      <c r="A2" s="365" t="s">
        <v>286</v>
      </c>
      <c r="B2" s="368" t="s">
        <v>79</v>
      </c>
      <c r="C2" s="369" t="str">
        <f>Revenue!B2</f>
        <v>Louisiana Delta Community College</v>
      </c>
      <c r="D2" s="370"/>
    </row>
    <row r="3" spans="1:6" s="371" customFormat="1" ht="20.100000000000001" customHeight="1" thickBot="1" x14ac:dyDescent="0.3">
      <c r="A3" s="365" t="s">
        <v>287</v>
      </c>
      <c r="B3" s="367"/>
      <c r="C3" s="367"/>
      <c r="D3" s="367"/>
      <c r="E3" s="372"/>
      <c r="F3" s="372"/>
    </row>
    <row r="4" spans="1:6" ht="15" customHeight="1" thickTop="1" x14ac:dyDescent="0.25">
      <c r="A4" s="139"/>
      <c r="B4" s="140" t="s">
        <v>288</v>
      </c>
      <c r="C4" s="140" t="s">
        <v>136</v>
      </c>
      <c r="D4" s="509" t="s">
        <v>136</v>
      </c>
    </row>
    <row r="5" spans="1:6" ht="15" customHeight="1" thickBot="1" x14ac:dyDescent="0.3">
      <c r="A5" s="141" t="s">
        <v>289</v>
      </c>
      <c r="B5" s="389" t="s">
        <v>530</v>
      </c>
      <c r="C5" s="508" t="s">
        <v>530</v>
      </c>
      <c r="D5" s="547" t="s">
        <v>564</v>
      </c>
    </row>
    <row r="6" spans="1:6" ht="15" customHeight="1" x14ac:dyDescent="0.2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10500</v>
      </c>
      <c r="C6" s="144">
        <f>Instruction!H18+Research!H18+'Public Service'!H18+'Academic Supp'!H18+'Student Services'!H18+'Institutional Supp'!H18+Scholarships!H18+'OP&amp;M'!H18+Hospitals!H18+Transfers!H18+Other!H18</f>
        <v>11000</v>
      </c>
      <c r="D6" s="145">
        <f>Instruction!J18+Research!J18+'Public Service'!J18+'Academic Supp'!J18+'Student Services'!J18+'Institutional Supp'!J18+Scholarships!J18+'OP&amp;M'!J18+Hospitals!J18+Transfers!J18+Other!J18</f>
        <v>11000</v>
      </c>
    </row>
    <row r="7" spans="1:6" ht="15" customHeight="1" x14ac:dyDescent="0.2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15564</v>
      </c>
      <c r="C9" s="147">
        <f>Instruction!H21+Research!H21+'Public Service'!H21+'Academic Supp'!H21+'Student Services'!H21+'Institutional Supp'!H21+Scholarships!H21+'OP&amp;M'!H21+Hospitals!H21+Transfers!H21+Other!H21</f>
        <v>22000</v>
      </c>
      <c r="D9" s="148">
        <f>Instruction!J21+Research!J21+'Public Service'!J21+'Academic Supp'!J21+'Student Services'!J21+'Institutional Supp'!J21+Scholarships!J21+'OP&amp;M'!J21+Hospitals!J21+Transfers!J21+Other!J21</f>
        <v>15000</v>
      </c>
    </row>
    <row r="10" spans="1:6" ht="15" customHeight="1" x14ac:dyDescent="0.2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74776</v>
      </c>
      <c r="C14" s="147">
        <f>Instruction!H26+Research!H26+'Public Service'!H26+'Academic Supp'!H26+'Student Services'!H26+'Institutional Supp'!H26+Scholarships!H26+'OP&amp;M'!H26+Hospitals!H26+Transfers!H26+Other!H26</f>
        <v>243981</v>
      </c>
      <c r="D14" s="149">
        <f>Instruction!J26+Research!J26+'Public Service'!J26+'Academic Supp'!J26+'Student Services'!J26+'Institutional Supp'!J26+Scholarships!J26+'OP&amp;M'!J26+Hospitals!J26+Transfers!J26+Other!J26</f>
        <v>155575</v>
      </c>
    </row>
    <row r="15" spans="1:6" s="153" customFormat="1" ht="15" customHeight="1" thickBot="1" x14ac:dyDescent="0.3">
      <c r="A15" s="150" t="s">
        <v>295</v>
      </c>
      <c r="B15" s="151">
        <f>SUM(B6:B14)</f>
        <v>100840</v>
      </c>
      <c r="C15" s="151">
        <f>SUM(C6:C14)</f>
        <v>276981</v>
      </c>
      <c r="D15" s="152">
        <f>SUM(D6:D14)</f>
        <v>181575</v>
      </c>
    </row>
    <row r="16" spans="1:6" ht="15" customHeight="1" thickTop="1" x14ac:dyDescent="0.2"/>
  </sheetData>
  <pageMargins left="1" right="1" top="1" bottom="1" header="0.5" footer="0.5"/>
  <pageSetup scale="63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F29" sqref="F29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Delta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1"/>
      <c r="C3" s="589" t="s">
        <v>566</v>
      </c>
      <c r="D3" s="590"/>
      <c r="E3" s="590"/>
      <c r="F3" s="590"/>
      <c r="G3" s="590"/>
      <c r="H3" s="590"/>
      <c r="I3" s="591"/>
    </row>
    <row r="4" spans="1:9" ht="15" customHeight="1" x14ac:dyDescent="0.2">
      <c r="A4" s="586" t="s">
        <v>117</v>
      </c>
      <c r="B4" s="583" t="s">
        <v>302</v>
      </c>
      <c r="C4" s="592" t="s">
        <v>542</v>
      </c>
      <c r="D4" s="592" t="s">
        <v>340</v>
      </c>
      <c r="E4" s="592" t="s">
        <v>341</v>
      </c>
      <c r="F4" s="595" t="s">
        <v>351</v>
      </c>
      <c r="G4" s="595" t="s">
        <v>541</v>
      </c>
      <c r="H4" s="598" t="s">
        <v>344</v>
      </c>
      <c r="I4" s="601" t="s">
        <v>303</v>
      </c>
    </row>
    <row r="5" spans="1:9" ht="15" customHeight="1" x14ac:dyDescent="0.2">
      <c r="A5" s="587"/>
      <c r="B5" s="584"/>
      <c r="C5" s="593"/>
      <c r="D5" s="593"/>
      <c r="E5" s="593"/>
      <c r="F5" s="596"/>
      <c r="G5" s="596"/>
      <c r="H5" s="599"/>
      <c r="I5" s="602"/>
    </row>
    <row r="6" spans="1:9" ht="15" customHeight="1" thickBot="1" x14ac:dyDescent="0.25">
      <c r="A6" s="588"/>
      <c r="B6" s="585"/>
      <c r="C6" s="594"/>
      <c r="D6" s="594"/>
      <c r="E6" s="594"/>
      <c r="F6" s="597"/>
      <c r="G6" s="597"/>
      <c r="H6" s="600"/>
      <c r="I6" s="603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Delta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607" t="s">
        <v>566</v>
      </c>
      <c r="C3" s="608"/>
      <c r="D3" s="608"/>
      <c r="E3" s="608"/>
      <c r="F3" s="608"/>
      <c r="G3" s="608"/>
      <c r="H3" s="608"/>
      <c r="I3" s="608"/>
      <c r="J3" s="609"/>
      <c r="K3" s="98"/>
      <c r="L3" s="98"/>
      <c r="M3" s="98"/>
      <c r="N3" s="98"/>
      <c r="O3" s="98"/>
      <c r="P3" s="98"/>
    </row>
    <row r="4" spans="1:16" ht="15" customHeight="1" thickTop="1" x14ac:dyDescent="0.2">
      <c r="A4" s="604" t="s">
        <v>325</v>
      </c>
      <c r="B4" s="610" t="s">
        <v>540</v>
      </c>
      <c r="C4" s="592" t="s">
        <v>542</v>
      </c>
      <c r="D4" s="592" t="s">
        <v>340</v>
      </c>
      <c r="E4" s="592" t="s">
        <v>350</v>
      </c>
      <c r="F4" s="592" t="s">
        <v>341</v>
      </c>
      <c r="G4" s="595" t="s">
        <v>351</v>
      </c>
      <c r="H4" s="592" t="s">
        <v>344</v>
      </c>
      <c r="I4" s="598" t="s">
        <v>541</v>
      </c>
      <c r="J4" s="601" t="s">
        <v>303</v>
      </c>
    </row>
    <row r="5" spans="1:16" ht="15" customHeight="1" x14ac:dyDescent="0.2">
      <c r="A5" s="605"/>
      <c r="B5" s="611"/>
      <c r="C5" s="593"/>
      <c r="D5" s="593"/>
      <c r="E5" s="593"/>
      <c r="F5" s="593"/>
      <c r="G5" s="596"/>
      <c r="H5" s="593"/>
      <c r="I5" s="599"/>
      <c r="J5" s="602"/>
    </row>
    <row r="6" spans="1:16" ht="15" customHeight="1" thickBot="1" x14ac:dyDescent="0.25">
      <c r="A6" s="606"/>
      <c r="B6" s="612"/>
      <c r="C6" s="594"/>
      <c r="D6" s="594"/>
      <c r="E6" s="594"/>
      <c r="F6" s="594"/>
      <c r="G6" s="597"/>
      <c r="H6" s="594"/>
      <c r="I6" s="600"/>
      <c r="J6" s="603"/>
    </row>
    <row r="7" spans="1:16" ht="15" customHeight="1" x14ac:dyDescent="0.2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D30" sqref="D30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Delta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1"/>
      <c r="C3" s="589" t="s">
        <v>531</v>
      </c>
      <c r="D3" s="590"/>
      <c r="E3" s="590"/>
      <c r="F3" s="590"/>
      <c r="G3" s="590"/>
      <c r="H3" s="590"/>
      <c r="I3" s="591"/>
    </row>
    <row r="4" spans="1:9" ht="15" customHeight="1" x14ac:dyDescent="0.2">
      <c r="A4" s="586" t="s">
        <v>117</v>
      </c>
      <c r="B4" s="583" t="s">
        <v>302</v>
      </c>
      <c r="C4" s="592" t="s">
        <v>542</v>
      </c>
      <c r="D4" s="592" t="s">
        <v>340</v>
      </c>
      <c r="E4" s="592" t="s">
        <v>341</v>
      </c>
      <c r="F4" s="595" t="s">
        <v>351</v>
      </c>
      <c r="G4" s="598" t="s">
        <v>541</v>
      </c>
      <c r="H4" s="598" t="s">
        <v>344</v>
      </c>
      <c r="I4" s="601" t="s">
        <v>303</v>
      </c>
    </row>
    <row r="5" spans="1:9" ht="15" customHeight="1" x14ac:dyDescent="0.2">
      <c r="A5" s="587"/>
      <c r="B5" s="584"/>
      <c r="C5" s="593"/>
      <c r="D5" s="593"/>
      <c r="E5" s="593"/>
      <c r="F5" s="596"/>
      <c r="G5" s="599"/>
      <c r="H5" s="599"/>
      <c r="I5" s="602"/>
    </row>
    <row r="6" spans="1:9" ht="15" customHeight="1" thickBot="1" x14ac:dyDescent="0.25">
      <c r="A6" s="588"/>
      <c r="B6" s="585"/>
      <c r="C6" s="594"/>
      <c r="D6" s="594"/>
      <c r="E6" s="594"/>
      <c r="F6" s="597"/>
      <c r="G6" s="600"/>
      <c r="H6" s="600"/>
      <c r="I6" s="603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D25" sqref="D25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Delta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607" t="s">
        <v>531</v>
      </c>
      <c r="C3" s="608"/>
      <c r="D3" s="608"/>
      <c r="E3" s="608"/>
      <c r="F3" s="608"/>
      <c r="G3" s="608"/>
      <c r="H3" s="608"/>
      <c r="I3" s="608"/>
      <c r="J3" s="609"/>
      <c r="K3" s="98"/>
      <c r="L3" s="98"/>
      <c r="M3" s="98"/>
      <c r="N3" s="98"/>
      <c r="O3" s="98"/>
      <c r="P3" s="98"/>
    </row>
    <row r="4" spans="1:16" ht="15" customHeight="1" thickTop="1" x14ac:dyDescent="0.2">
      <c r="A4" s="604" t="s">
        <v>325</v>
      </c>
      <c r="B4" s="610" t="s">
        <v>540</v>
      </c>
      <c r="C4" s="592" t="s">
        <v>542</v>
      </c>
      <c r="D4" s="592" t="s">
        <v>340</v>
      </c>
      <c r="E4" s="592" t="s">
        <v>350</v>
      </c>
      <c r="F4" s="592" t="s">
        <v>341</v>
      </c>
      <c r="G4" s="595" t="s">
        <v>351</v>
      </c>
      <c r="H4" s="592" t="s">
        <v>344</v>
      </c>
      <c r="I4" s="598" t="s">
        <v>541</v>
      </c>
      <c r="J4" s="601" t="s">
        <v>303</v>
      </c>
    </row>
    <row r="5" spans="1:16" ht="15" customHeight="1" x14ac:dyDescent="0.2">
      <c r="A5" s="605"/>
      <c r="B5" s="611"/>
      <c r="C5" s="593"/>
      <c r="D5" s="593"/>
      <c r="E5" s="593"/>
      <c r="F5" s="593"/>
      <c r="G5" s="596"/>
      <c r="H5" s="593"/>
      <c r="I5" s="599"/>
      <c r="J5" s="602"/>
    </row>
    <row r="6" spans="1:16" ht="15" customHeight="1" thickBot="1" x14ac:dyDescent="0.25">
      <c r="A6" s="606"/>
      <c r="B6" s="612"/>
      <c r="C6" s="594"/>
      <c r="D6" s="594"/>
      <c r="E6" s="594"/>
      <c r="F6" s="594"/>
      <c r="G6" s="597"/>
      <c r="H6" s="594"/>
      <c r="I6" s="600"/>
      <c r="J6" s="603"/>
    </row>
    <row r="7" spans="1:16" ht="15" customHeight="1" x14ac:dyDescent="0.2">
      <c r="A7" s="108" t="s">
        <v>327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355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>
      <selection activeCell="G30" sqref="G30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Delta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1"/>
      <c r="C3" s="589" t="s">
        <v>569</v>
      </c>
      <c r="D3" s="590"/>
      <c r="E3" s="590"/>
      <c r="F3" s="590"/>
      <c r="G3" s="590"/>
      <c r="H3" s="590"/>
      <c r="I3" s="591"/>
    </row>
    <row r="4" spans="1:9" ht="15" customHeight="1" x14ac:dyDescent="0.2">
      <c r="A4" s="586" t="s">
        <v>117</v>
      </c>
      <c r="B4" s="583" t="s">
        <v>302</v>
      </c>
      <c r="C4" s="592" t="s">
        <v>542</v>
      </c>
      <c r="D4" s="592" t="s">
        <v>340</v>
      </c>
      <c r="E4" s="595" t="s">
        <v>341</v>
      </c>
      <c r="F4" s="595" t="s">
        <v>351</v>
      </c>
      <c r="G4" s="595" t="s">
        <v>541</v>
      </c>
      <c r="H4" s="598" t="s">
        <v>344</v>
      </c>
      <c r="I4" s="601" t="s">
        <v>303</v>
      </c>
    </row>
    <row r="5" spans="1:9" ht="15" customHeight="1" x14ac:dyDescent="0.2">
      <c r="A5" s="587"/>
      <c r="B5" s="584"/>
      <c r="C5" s="593"/>
      <c r="D5" s="593"/>
      <c r="E5" s="596"/>
      <c r="F5" s="596"/>
      <c r="G5" s="596"/>
      <c r="H5" s="599"/>
      <c r="I5" s="602"/>
    </row>
    <row r="6" spans="1:9" ht="15" customHeight="1" thickBot="1" x14ac:dyDescent="0.25">
      <c r="A6" s="588"/>
      <c r="B6" s="585"/>
      <c r="C6" s="594"/>
      <c r="D6" s="594"/>
      <c r="E6" s="597"/>
      <c r="F6" s="597"/>
      <c r="G6" s="597"/>
      <c r="H6" s="600"/>
      <c r="I6" s="603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Delta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89" t="s">
        <v>569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604" t="s">
        <v>325</v>
      </c>
      <c r="B4" s="610" t="s">
        <v>540</v>
      </c>
      <c r="C4" s="592" t="s">
        <v>542</v>
      </c>
      <c r="D4" s="592" t="s">
        <v>340</v>
      </c>
      <c r="E4" s="592" t="s">
        <v>350</v>
      </c>
      <c r="F4" s="592" t="s">
        <v>341</v>
      </c>
      <c r="G4" s="595" t="s">
        <v>351</v>
      </c>
      <c r="H4" s="592" t="s">
        <v>344</v>
      </c>
      <c r="I4" s="598" t="s">
        <v>541</v>
      </c>
      <c r="J4" s="601" t="s">
        <v>303</v>
      </c>
    </row>
    <row r="5" spans="1:16" ht="15" customHeight="1" x14ac:dyDescent="0.2">
      <c r="A5" s="605"/>
      <c r="B5" s="611"/>
      <c r="C5" s="593"/>
      <c r="D5" s="593"/>
      <c r="E5" s="593"/>
      <c r="F5" s="593"/>
      <c r="G5" s="596"/>
      <c r="H5" s="593"/>
      <c r="I5" s="599"/>
      <c r="J5" s="602"/>
    </row>
    <row r="6" spans="1:16" ht="15" customHeight="1" thickBot="1" x14ac:dyDescent="0.25">
      <c r="A6" s="606"/>
      <c r="B6" s="612"/>
      <c r="C6" s="594"/>
      <c r="D6" s="594"/>
      <c r="E6" s="594"/>
      <c r="F6" s="594"/>
      <c r="G6" s="597"/>
      <c r="H6" s="594"/>
      <c r="I6" s="600"/>
      <c r="J6" s="603"/>
    </row>
    <row r="7" spans="1:16" ht="15" customHeight="1" x14ac:dyDescent="0.2">
      <c r="A7" s="108" t="s">
        <v>327</v>
      </c>
      <c r="B7" s="231">
        <f>Athletics!E30</f>
        <v>0</v>
      </c>
      <c r="C7" s="254">
        <f>Athletics!H30</f>
        <v>0</v>
      </c>
      <c r="D7" s="254">
        <f>Athletics!K30</f>
        <v>0</v>
      </c>
      <c r="E7" s="254">
        <f>Athletics!N30</f>
        <v>0</v>
      </c>
      <c r="F7" s="254">
        <f>Athletics!Q30</f>
        <v>0</v>
      </c>
      <c r="G7" s="254">
        <f>Athletics!T30</f>
        <v>0</v>
      </c>
      <c r="H7" s="254">
        <f>Athletics!W30</f>
        <v>0</v>
      </c>
      <c r="I7" s="254">
        <f>Athletics!Z30</f>
        <v>0</v>
      </c>
      <c r="J7" s="510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4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4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20" ma:contentTypeDescription="Create a new document." ma:contentTypeScope="" ma:versionID="6c9fe010334b66ecd0ca27d979937946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ce68b61f79b2e191df717003cce172ec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78E728-96E8-407C-A1AC-A5DDA5F79F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5BE4B9-3B82-4063-85AA-7DD1E4829C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Naomi Mitchell</cp:lastModifiedBy>
  <cp:lastPrinted>2024-08-30T19:48:54Z</cp:lastPrinted>
  <dcterms:created xsi:type="dcterms:W3CDTF">2010-02-11T21:59:50Z</dcterms:created>
  <dcterms:modified xsi:type="dcterms:W3CDTF">2024-08-30T19:48:54Z</dcterms:modified>
</cp:coreProperties>
</file>